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H:\Final Documents\Final Documents for Bid Bulletin\Final Evaluation Worksheet\"/>
    </mc:Choice>
  </mc:AlternateContent>
  <xr:revisionPtr revIDLastSave="0" documentId="13_ncr:1_{4336059B-3A1C-430F-A6DD-DC9B669AB9D6}" xr6:coauthVersionLast="47" xr6:coauthVersionMax="47" xr10:uidLastSave="{00000000-0000-0000-0000-000000000000}"/>
  <bookViews>
    <workbookView xWindow="-120" yWindow="-120" windowWidth="20730" windowHeight="11160" activeTab="6" xr2:uid="{00000000-000D-0000-FFFF-FFFF00000000}"/>
  </bookViews>
  <sheets>
    <sheet name="INPUT" sheetId="5" r:id="rId1"/>
    <sheet name="LCOElessdiscount" sheetId="8" state="hidden" r:id="rId2"/>
    <sheet name="LCOE" sheetId="2" r:id="rId3"/>
    <sheet name="OUTPUT" sheetId="6" r:id="rId4"/>
    <sheet name="data" sheetId="7" state="hidden" r:id="rId5"/>
    <sheet name="Table_A" sheetId="9" r:id="rId6"/>
    <sheet name="Table_C" sheetId="10" r:id="rId7"/>
  </sheets>
  <externalReferences>
    <externalReference r:id="rId8"/>
    <externalReference r:id="rId9"/>
  </externalReferences>
  <definedNames>
    <definedName name="_xlnm.Print_Area" localSheetId="3">OUTPUT!$B$1:$S$61</definedName>
    <definedName name="_xlnm.Print_Area" localSheetId="5">Table_A!$B$1:$O$42</definedName>
    <definedName name="_xlnm.Print_Area" localSheetId="6">Table_C!$B$1:$O$41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7" i="10" l="1"/>
  <c r="F17" i="10"/>
  <c r="G17" i="10"/>
  <c r="H17" i="10"/>
  <c r="I17" i="10"/>
  <c r="J17" i="10"/>
  <c r="K17" i="10"/>
  <c r="L17" i="10"/>
  <c r="M17" i="10"/>
  <c r="D17" i="10"/>
  <c r="D14" i="10"/>
  <c r="D15" i="10"/>
  <c r="D13" i="10"/>
  <c r="D16" i="10"/>
  <c r="D16" i="9"/>
  <c r="AB9" i="2" l="1"/>
  <c r="AB12" i="2" s="1"/>
  <c r="I4" i="7"/>
  <c r="H5" i="7"/>
  <c r="V8" i="2" l="1"/>
  <c r="V10" i="2"/>
  <c r="V11" i="2"/>
  <c r="V12" i="2"/>
  <c r="V13" i="2"/>
  <c r="K10" i="7"/>
  <c r="I6" i="7"/>
  <c r="I7" i="7"/>
  <c r="I8" i="7"/>
  <c r="I9" i="7"/>
  <c r="I10" i="7"/>
  <c r="I11" i="7"/>
  <c r="I12" i="7"/>
  <c r="I13" i="7"/>
  <c r="I14" i="7"/>
  <c r="I5" i="7"/>
  <c r="H6" i="7"/>
  <c r="H7" i="7"/>
  <c r="H8" i="7"/>
  <c r="H9" i="7"/>
  <c r="H10" i="7"/>
  <c r="H11" i="7"/>
  <c r="H12" i="7"/>
  <c r="H13" i="7"/>
  <c r="H14" i="7"/>
  <c r="E17" i="7" l="1"/>
  <c r="F14" i="7"/>
  <c r="F13" i="7"/>
  <c r="F12" i="7"/>
  <c r="F11" i="7"/>
  <c r="F10" i="7"/>
  <c r="F9" i="7"/>
  <c r="F8" i="7"/>
  <c r="F7" i="7"/>
  <c r="F6" i="7"/>
  <c r="F5" i="7"/>
  <c r="F53" i="5" l="1"/>
  <c r="F54" i="5"/>
  <c r="F55" i="5"/>
  <c r="F52" i="5"/>
  <c r="F49" i="5"/>
  <c r="O39" i="6" l="1"/>
  <c r="O17" i="10" s="1"/>
  <c r="Y18" i="8" l="1"/>
  <c r="W18" i="8"/>
  <c r="D18" i="8"/>
  <c r="Y17" i="8"/>
  <c r="W17" i="8"/>
  <c r="D17" i="8"/>
  <c r="Y16" i="8"/>
  <c r="W16" i="8"/>
  <c r="D16" i="8"/>
  <c r="Y15" i="8"/>
  <c r="W15" i="8"/>
  <c r="D15" i="8"/>
  <c r="Y14" i="8"/>
  <c r="W14" i="8"/>
  <c r="D14" i="8"/>
  <c r="Y13" i="8"/>
  <c r="W13" i="8"/>
  <c r="D13" i="8"/>
  <c r="Y12" i="8"/>
  <c r="W12" i="8"/>
  <c r="D12" i="8"/>
  <c r="Y11" i="8"/>
  <c r="W11" i="8"/>
  <c r="O11" i="8"/>
  <c r="P11" i="8" s="1"/>
  <c r="D11" i="8"/>
  <c r="Y10" i="8"/>
  <c r="W10" i="8"/>
  <c r="D10" i="8"/>
  <c r="Y9" i="8"/>
  <c r="W9" i="8"/>
  <c r="D9" i="8"/>
  <c r="W8" i="8"/>
  <c r="J8" i="8"/>
  <c r="I8" i="8"/>
  <c r="H8" i="8"/>
  <c r="G8" i="8"/>
  <c r="G9" i="8" s="1"/>
  <c r="F8" i="8"/>
  <c r="F9" i="8" s="1"/>
  <c r="F10" i="8" s="1"/>
  <c r="E8" i="8"/>
  <c r="E9" i="8" s="1"/>
  <c r="E10" i="8" s="1"/>
  <c r="D8" i="8"/>
  <c r="V9" i="2"/>
  <c r="O10" i="2"/>
  <c r="P10" i="2" s="1"/>
  <c r="O11" i="2"/>
  <c r="P11" i="2" s="1"/>
  <c r="O12" i="8"/>
  <c r="P12" i="8" s="1"/>
  <c r="O13" i="2"/>
  <c r="P13" i="2" s="1"/>
  <c r="O14" i="8"/>
  <c r="P14" i="8" s="1"/>
  <c r="O15" i="8"/>
  <c r="P15" i="8" s="1"/>
  <c r="O16" i="8"/>
  <c r="P16" i="8" s="1"/>
  <c r="O17" i="2"/>
  <c r="P17" i="2" s="1"/>
  <c r="O18" i="8"/>
  <c r="P18" i="8" s="1"/>
  <c r="O8" i="2"/>
  <c r="P8" i="2" s="1"/>
  <c r="F15" i="5"/>
  <c r="F17" i="5" l="1"/>
  <c r="K15" i="8"/>
  <c r="O14" i="2"/>
  <c r="P14" i="2" s="1"/>
  <c r="O10" i="8"/>
  <c r="P10" i="8" s="1"/>
  <c r="O15" i="2"/>
  <c r="P15" i="2" s="1"/>
  <c r="O18" i="2"/>
  <c r="P18" i="2" s="1"/>
  <c r="K11" i="8"/>
  <c r="K12" i="8"/>
  <c r="K16" i="8"/>
  <c r="K8" i="8"/>
  <c r="O9" i="8"/>
  <c r="P9" i="8" s="1"/>
  <c r="O9" i="2"/>
  <c r="P9" i="2" s="1"/>
  <c r="O16" i="2"/>
  <c r="P16" i="2" s="1"/>
  <c r="O12" i="2"/>
  <c r="P12" i="2" s="1"/>
  <c r="O8" i="8"/>
  <c r="P8" i="8" s="1"/>
  <c r="K10" i="8"/>
  <c r="O13" i="8"/>
  <c r="P13" i="8" s="1"/>
  <c r="K14" i="8"/>
  <c r="O17" i="8"/>
  <c r="P17" i="8" s="1"/>
  <c r="K18" i="8"/>
  <c r="G10" i="8"/>
  <c r="F11" i="8"/>
  <c r="F12" i="8" s="1"/>
  <c r="F13" i="8" s="1"/>
  <c r="F14" i="8" s="1"/>
  <c r="E11" i="8"/>
  <c r="L8" i="8"/>
  <c r="N8" i="8"/>
  <c r="K9" i="8"/>
  <c r="K13" i="8"/>
  <c r="K17" i="8"/>
  <c r="M8" i="8"/>
  <c r="V14" i="2"/>
  <c r="V15" i="2"/>
  <c r="V16" i="2"/>
  <c r="V17" i="2"/>
  <c r="V18" i="2"/>
  <c r="F33" i="5"/>
  <c r="E12" i="8" l="1"/>
  <c r="F15" i="8"/>
  <c r="G11" i="8"/>
  <c r="Q8" i="8"/>
  <c r="H17" i="5"/>
  <c r="E13" i="8" l="1"/>
  <c r="F16" i="8"/>
  <c r="G12" i="8"/>
  <c r="D19" i="6"/>
  <c r="D27" i="6" s="1"/>
  <c r="D18" i="6"/>
  <c r="D15" i="9" s="1"/>
  <c r="D17" i="6"/>
  <c r="D14" i="9" s="1"/>
  <c r="D16" i="6"/>
  <c r="D13" i="9" s="1"/>
  <c r="G13" i="8" l="1"/>
  <c r="E14" i="8"/>
  <c r="F17" i="8"/>
  <c r="D60" i="5"/>
  <c r="E60" i="5"/>
  <c r="F18" i="8" l="1"/>
  <c r="G14" i="8"/>
  <c r="E15" i="8"/>
  <c r="F41" i="5"/>
  <c r="F34" i="5" l="1"/>
  <c r="U8" i="8"/>
  <c r="E16" i="8"/>
  <c r="G15" i="8"/>
  <c r="G16" i="8" l="1"/>
  <c r="E17" i="8"/>
  <c r="X10" i="2"/>
  <c r="X11" i="2"/>
  <c r="X12" i="2"/>
  <c r="X13" i="2"/>
  <c r="X14" i="2"/>
  <c r="X15" i="2"/>
  <c r="X16" i="2"/>
  <c r="X17" i="2"/>
  <c r="X18" i="2"/>
  <c r="X9" i="2"/>
  <c r="G17" i="8" l="1"/>
  <c r="E18" i="8"/>
  <c r="I8" i="2"/>
  <c r="I30" i="5"/>
  <c r="I5" i="8" s="1"/>
  <c r="I9" i="8" s="1"/>
  <c r="I29" i="5"/>
  <c r="H5" i="8" s="1"/>
  <c r="H9" i="8" s="1"/>
  <c r="F8" i="2"/>
  <c r="H10" i="8" l="1"/>
  <c r="L9" i="8"/>
  <c r="I10" i="8"/>
  <c r="M9" i="8"/>
  <c r="G18" i="8"/>
  <c r="M8" i="2"/>
  <c r="G8" i="2"/>
  <c r="F9" i="2"/>
  <c r="F10" i="2" s="1"/>
  <c r="F11" i="2" s="1"/>
  <c r="F12" i="2" s="1"/>
  <c r="F13" i="2" s="1"/>
  <c r="F14" i="2" s="1"/>
  <c r="F15" i="2" s="1"/>
  <c r="F16" i="2" s="1"/>
  <c r="F17" i="2" s="1"/>
  <c r="F18" i="2" s="1"/>
  <c r="E8" i="2"/>
  <c r="H8" i="2"/>
  <c r="D18" i="2"/>
  <c r="K18" i="2" s="1"/>
  <c r="D17" i="2"/>
  <c r="K17" i="2" s="1"/>
  <c r="D16" i="2"/>
  <c r="K16" i="2" s="1"/>
  <c r="D15" i="2"/>
  <c r="K15" i="2" s="1"/>
  <c r="D14" i="2"/>
  <c r="K14" i="2" s="1"/>
  <c r="D13" i="2"/>
  <c r="K13" i="2" s="1"/>
  <c r="D12" i="2"/>
  <c r="K12" i="2" s="1"/>
  <c r="D11" i="2"/>
  <c r="K11" i="2" s="1"/>
  <c r="D10" i="2"/>
  <c r="K10" i="2" s="1"/>
  <c r="D9" i="2"/>
  <c r="K9" i="2" s="1"/>
  <c r="D8" i="2"/>
  <c r="K8" i="2" s="1"/>
  <c r="F60" i="5"/>
  <c r="S57" i="5"/>
  <c r="J8" i="2"/>
  <c r="I5" i="2"/>
  <c r="I9" i="2" s="1"/>
  <c r="H5" i="2"/>
  <c r="H31" i="5"/>
  <c r="S9" i="8" l="1"/>
  <c r="M9" i="2"/>
  <c r="H11" i="8"/>
  <c r="L10" i="8"/>
  <c r="S10" i="8" s="1"/>
  <c r="I11" i="8"/>
  <c r="M10" i="8"/>
  <c r="L8" i="2"/>
  <c r="G9" i="2"/>
  <c r="N8" i="2"/>
  <c r="S8" i="8" s="1"/>
  <c r="E9" i="2"/>
  <c r="E10" i="2" s="1"/>
  <c r="E11" i="2" s="1"/>
  <c r="E12" i="2" s="1"/>
  <c r="E13" i="2" s="1"/>
  <c r="E14" i="2" s="1"/>
  <c r="E15" i="2" s="1"/>
  <c r="E16" i="2" s="1"/>
  <c r="E17" i="2" s="1"/>
  <c r="E18" i="2" s="1"/>
  <c r="I31" i="5"/>
  <c r="I10" i="2"/>
  <c r="H9" i="2"/>
  <c r="F20" i="5"/>
  <c r="F21" i="5" s="1"/>
  <c r="Q8" i="2" l="1"/>
  <c r="R8" i="2"/>
  <c r="H12" i="8"/>
  <c r="L11" i="8"/>
  <c r="S11" i="8" s="1"/>
  <c r="I12" i="8"/>
  <c r="M11" i="8"/>
  <c r="J5" i="2"/>
  <c r="J9" i="2" s="1"/>
  <c r="J10" i="2" s="1"/>
  <c r="J11" i="2" s="1"/>
  <c r="J12" i="2" s="1"/>
  <c r="J13" i="2" s="1"/>
  <c r="J14" i="2" s="1"/>
  <c r="J15" i="2" s="1"/>
  <c r="J16" i="2" s="1"/>
  <c r="J17" i="2" s="1"/>
  <c r="J18" i="2" s="1"/>
  <c r="J5" i="8"/>
  <c r="J9" i="8" s="1"/>
  <c r="G10" i="2"/>
  <c r="T8" i="2"/>
  <c r="H10" i="2"/>
  <c r="L9" i="2"/>
  <c r="R9" i="2" s="1"/>
  <c r="I11" i="2"/>
  <c r="M10" i="2"/>
  <c r="B11" i="5"/>
  <c r="E11" i="5"/>
  <c r="N9" i="2" l="1"/>
  <c r="I13" i="8"/>
  <c r="M12" i="8"/>
  <c r="H13" i="8"/>
  <c r="L12" i="8"/>
  <c r="S12" i="8" s="1"/>
  <c r="J10" i="8"/>
  <c r="N9" i="8"/>
  <c r="G11" i="2"/>
  <c r="N10" i="2"/>
  <c r="H11" i="2"/>
  <c r="L10" i="2"/>
  <c r="R10" i="2" s="1"/>
  <c r="I12" i="2"/>
  <c r="M11" i="2"/>
  <c r="S8" i="2"/>
  <c r="U8" i="2" s="1"/>
  <c r="R8" i="8" s="1"/>
  <c r="T9" i="2" l="1"/>
  <c r="T8" i="8"/>
  <c r="V8" i="8" s="1"/>
  <c r="I14" i="8"/>
  <c r="M13" i="8"/>
  <c r="H14" i="8"/>
  <c r="L13" i="8"/>
  <c r="J11" i="8"/>
  <c r="N10" i="8"/>
  <c r="Q9" i="8"/>
  <c r="U9" i="8"/>
  <c r="G12" i="2"/>
  <c r="N11" i="2"/>
  <c r="I13" i="2"/>
  <c r="M12" i="2"/>
  <c r="H12" i="2"/>
  <c r="L11" i="2"/>
  <c r="T10" i="2"/>
  <c r="Q10" i="2"/>
  <c r="Q9" i="2"/>
  <c r="S13" i="8" l="1"/>
  <c r="Q11" i="2"/>
  <c r="R11" i="2"/>
  <c r="S9" i="2"/>
  <c r="U9" i="2" s="1"/>
  <c r="I15" i="8"/>
  <c r="M14" i="8"/>
  <c r="H15" i="8"/>
  <c r="L14" i="8"/>
  <c r="S14" i="8" s="1"/>
  <c r="J12" i="8"/>
  <c r="N11" i="8"/>
  <c r="U10" i="8"/>
  <c r="Q10" i="8"/>
  <c r="G13" i="2"/>
  <c r="N12" i="2"/>
  <c r="S10" i="2"/>
  <c r="U10" i="2" s="1"/>
  <c r="I14" i="2"/>
  <c r="M13" i="2"/>
  <c r="H13" i="2"/>
  <c r="L12" i="2"/>
  <c r="R12" i="2" s="1"/>
  <c r="S11" i="2"/>
  <c r="T11" i="2"/>
  <c r="R9" i="8" l="1"/>
  <c r="T9" i="8" s="1"/>
  <c r="V9" i="8" s="1"/>
  <c r="Y9" i="2"/>
  <c r="D20" i="6" s="1"/>
  <c r="D17" i="9" s="1"/>
  <c r="Y10" i="2"/>
  <c r="E20" i="6" s="1"/>
  <c r="E17" i="9" s="1"/>
  <c r="R10" i="8"/>
  <c r="T10" i="8" s="1"/>
  <c r="V10" i="8" s="1"/>
  <c r="I16" i="8"/>
  <c r="M15" i="8"/>
  <c r="H16" i="8"/>
  <c r="L15" i="8"/>
  <c r="S15" i="8" s="1"/>
  <c r="J13" i="8"/>
  <c r="N12" i="8"/>
  <c r="Q11" i="8"/>
  <c r="U11" i="8"/>
  <c r="G14" i="2"/>
  <c r="N13" i="2"/>
  <c r="U11" i="2"/>
  <c r="R11" i="8" s="1"/>
  <c r="T11" i="8" s="1"/>
  <c r="H14" i="2"/>
  <c r="L13" i="2"/>
  <c r="R13" i="2" s="1"/>
  <c r="T12" i="2"/>
  <c r="Q12" i="2"/>
  <c r="I15" i="2"/>
  <c r="M14" i="2"/>
  <c r="Z9" i="8" l="1"/>
  <c r="Z9" i="2" s="1"/>
  <c r="D28" i="6" s="1"/>
  <c r="H17" i="8"/>
  <c r="L16" i="8"/>
  <c r="I17" i="8"/>
  <c r="M16" i="8"/>
  <c r="V11" i="8"/>
  <c r="J14" i="8"/>
  <c r="N13" i="8"/>
  <c r="U12" i="8"/>
  <c r="Q12" i="8"/>
  <c r="Y11" i="2"/>
  <c r="F20" i="6" s="1"/>
  <c r="F17" i="9" s="1"/>
  <c r="Z10" i="8"/>
  <c r="Z10" i="2" s="1"/>
  <c r="E28" i="6" s="1"/>
  <c r="G15" i="2"/>
  <c r="N14" i="2"/>
  <c r="S12" i="2"/>
  <c r="U12" i="2" s="1"/>
  <c r="I16" i="2"/>
  <c r="M15" i="2"/>
  <c r="H15" i="2"/>
  <c r="L14" i="2"/>
  <c r="R14" i="2" s="1"/>
  <c r="T13" i="2"/>
  <c r="Q13" i="2"/>
  <c r="S16" i="8" l="1"/>
  <c r="R12" i="8"/>
  <c r="T12" i="8" s="1"/>
  <c r="V12" i="8" s="1"/>
  <c r="Z11" i="8"/>
  <c r="Z11" i="2" s="1"/>
  <c r="F28" i="6" s="1"/>
  <c r="H18" i="8"/>
  <c r="L17" i="8"/>
  <c r="I18" i="8"/>
  <c r="M17" i="8"/>
  <c r="J15" i="8"/>
  <c r="N14" i="8"/>
  <c r="U13" i="8"/>
  <c r="Q13" i="8"/>
  <c r="Y12" i="2"/>
  <c r="G20" i="6" s="1"/>
  <c r="G17" i="9" s="1"/>
  <c r="G16" i="2"/>
  <c r="N15" i="2"/>
  <c r="H16" i="2"/>
  <c r="L15" i="2"/>
  <c r="R15" i="2" s="1"/>
  <c r="T14" i="2"/>
  <c r="Q14" i="2"/>
  <c r="I17" i="2"/>
  <c r="M16" i="2"/>
  <c r="S13" i="2"/>
  <c r="U13" i="2" s="1"/>
  <c r="R13" i="8" s="1"/>
  <c r="S17" i="8" l="1"/>
  <c r="T13" i="8"/>
  <c r="V13" i="8" s="1"/>
  <c r="L18" i="8"/>
  <c r="M18" i="8"/>
  <c r="Z12" i="8"/>
  <c r="Z12" i="2" s="1"/>
  <c r="G28" i="6" s="1"/>
  <c r="J16" i="8"/>
  <c r="N15" i="8"/>
  <c r="U14" i="8"/>
  <c r="Q14" i="8"/>
  <c r="G17" i="2"/>
  <c r="N16" i="2"/>
  <c r="I18" i="2"/>
  <c r="M17" i="2"/>
  <c r="H17" i="2"/>
  <c r="L16" i="2"/>
  <c r="R16" i="2" s="1"/>
  <c r="T15" i="2"/>
  <c r="Q15" i="2"/>
  <c r="Y13" i="2"/>
  <c r="H20" i="6" s="1"/>
  <c r="H17" i="9" s="1"/>
  <c r="S14" i="2"/>
  <c r="U14" i="2" s="1"/>
  <c r="R14" i="8" s="1"/>
  <c r="S18" i="8" l="1"/>
  <c r="T14" i="8"/>
  <c r="V14" i="8" s="1"/>
  <c r="Z13" i="8"/>
  <c r="Z13" i="2" s="1"/>
  <c r="H28" i="6" s="1"/>
  <c r="Q15" i="8"/>
  <c r="U15" i="8"/>
  <c r="J17" i="8"/>
  <c r="N16" i="8"/>
  <c r="Y14" i="2"/>
  <c r="I20" i="6" s="1"/>
  <c r="I17" i="9" s="1"/>
  <c r="G18" i="2"/>
  <c r="N17" i="2"/>
  <c r="H18" i="2"/>
  <c r="L17" i="2"/>
  <c r="R17" i="2" s="1"/>
  <c r="S15" i="2"/>
  <c r="U15" i="2" s="1"/>
  <c r="R15" i="8" s="1"/>
  <c r="M18" i="2"/>
  <c r="T16" i="2"/>
  <c r="Q16" i="2"/>
  <c r="Z14" i="8" l="1"/>
  <c r="Z14" i="2" s="1"/>
  <c r="I28" i="6" s="1"/>
  <c r="T15" i="8"/>
  <c r="V15" i="8" s="1"/>
  <c r="J18" i="8"/>
  <c r="N17" i="8"/>
  <c r="U16" i="8"/>
  <c r="Q16" i="8"/>
  <c r="N18" i="2"/>
  <c r="L18" i="2"/>
  <c r="R18" i="2" s="1"/>
  <c r="T17" i="2"/>
  <c r="Q17" i="2"/>
  <c r="Y15" i="2"/>
  <c r="J20" i="6" s="1"/>
  <c r="J17" i="9" s="1"/>
  <c r="S16" i="2"/>
  <c r="U16" i="2" s="1"/>
  <c r="Y16" i="2" l="1"/>
  <c r="K20" i="6" s="1"/>
  <c r="K17" i="9" s="1"/>
  <c r="R16" i="8"/>
  <c r="T16" i="8" s="1"/>
  <c r="V16" i="8" s="1"/>
  <c r="Z15" i="8"/>
  <c r="Z15" i="2" s="1"/>
  <c r="J28" i="6" s="1"/>
  <c r="N18" i="8"/>
  <c r="Q17" i="8"/>
  <c r="U17" i="8"/>
  <c r="S17" i="2"/>
  <c r="U17" i="2" s="1"/>
  <c r="T18" i="2"/>
  <c r="Q18" i="2"/>
  <c r="Z16" i="8" l="1"/>
  <c r="Z16" i="2" s="1"/>
  <c r="K28" i="6" s="1"/>
  <c r="Y17" i="2"/>
  <c r="L20" i="6" s="1"/>
  <c r="L17" i="9" s="1"/>
  <c r="R17" i="8"/>
  <c r="T17" i="8" s="1"/>
  <c r="V17" i="8" s="1"/>
  <c r="Z17" i="8" s="1"/>
  <c r="Z17" i="2" s="1"/>
  <c r="L28" i="6" s="1"/>
  <c r="U18" i="8"/>
  <c r="Q18" i="8"/>
  <c r="S18" i="2"/>
  <c r="U18" i="2" s="1"/>
  <c r="R18" i="8" l="1"/>
  <c r="T18" i="8" s="1"/>
  <c r="V18" i="8" s="1"/>
  <c r="U19" i="2"/>
  <c r="Y18" i="2"/>
  <c r="M20" i="6" s="1"/>
  <c r="M17" i="9" s="1"/>
  <c r="Z18" i="8" l="1"/>
  <c r="Z18" i="2" s="1"/>
  <c r="M28" i="6" s="1"/>
  <c r="V19" i="8"/>
  <c r="O20" i="6"/>
  <c r="O17" i="9" s="1"/>
  <c r="P39" i="6" l="1"/>
  <c r="C11" i="5"/>
  <c r="O28" i="6"/>
</calcChain>
</file>

<file path=xl/sharedStrings.xml><?xml version="1.0" encoding="utf-8"?>
<sst xmlns="http://schemas.openxmlformats.org/spreadsheetml/2006/main" count="305" uniqueCount="146">
  <si>
    <t>Base Rate</t>
  </si>
  <si>
    <t>LCOE</t>
  </si>
  <si>
    <t>Base Rate Net of DC</t>
  </si>
  <si>
    <t>Proposed Load to be supplied (MW)</t>
  </si>
  <si>
    <t>Unit</t>
  </si>
  <si>
    <t>Load Factor (%)</t>
  </si>
  <si>
    <t>Total Annual Energy (kWh)</t>
  </si>
  <si>
    <t>US Inflation Rate (USCPI)</t>
  </si>
  <si>
    <t>Reliability</t>
  </si>
  <si>
    <t>PH Inflation Rate (RPCPI)</t>
  </si>
  <si>
    <t>Fuel Escalation Rate (Coal)</t>
  </si>
  <si>
    <t>WESM Average Price</t>
  </si>
  <si>
    <t>Php/kWh</t>
  </si>
  <si>
    <t>Price Component</t>
  </si>
  <si>
    <t>WESM VAT GMR</t>
  </si>
  <si>
    <t>USD/MT</t>
  </si>
  <si>
    <t>Fuel Type</t>
  </si>
  <si>
    <t>Price Component (GenCo)</t>
  </si>
  <si>
    <t>Year</t>
  </si>
  <si>
    <t>n</t>
  </si>
  <si>
    <t>Capital Recovery</t>
  </si>
  <si>
    <t>Fixed O&amp;M</t>
  </si>
  <si>
    <t>Variable O&amp;M</t>
  </si>
  <si>
    <t>Fuel</t>
  </si>
  <si>
    <t>Scheduled Outages</t>
  </si>
  <si>
    <t>Unscheduled Outages</t>
  </si>
  <si>
    <t>Levelized Cost of Energy (PhP/kWh)</t>
  </si>
  <si>
    <t>EVALUATION WORKSHEET</t>
  </si>
  <si>
    <t>Details</t>
  </si>
  <si>
    <t>Index</t>
  </si>
  <si>
    <t>RE</t>
  </si>
  <si>
    <t>Non-RE</t>
  </si>
  <si>
    <t>2021 1H Average</t>
  </si>
  <si>
    <t>April 2021 World Bank Forecast</t>
  </si>
  <si>
    <t>N/A</t>
  </si>
  <si>
    <t>I. GENERAL INPUT</t>
  </si>
  <si>
    <t>II. PRICE INPUT</t>
  </si>
  <si>
    <t>RPCPI  BASE PRICE</t>
  </si>
  <si>
    <t>CAP</t>
  </si>
  <si>
    <t>US CPI</t>
  </si>
  <si>
    <t>RP CPI</t>
  </si>
  <si>
    <t>CRF</t>
  </si>
  <si>
    <t>FOM</t>
  </si>
  <si>
    <t>VOM</t>
  </si>
  <si>
    <t>Forced Outages (hrs) per year</t>
  </si>
  <si>
    <t>Scheduled Outages (hrs) per year</t>
  </si>
  <si>
    <t>Total Outages (hrs) per year</t>
  </si>
  <si>
    <t>TOTAL</t>
  </si>
  <si>
    <t>Base</t>
  </si>
  <si>
    <t>2019 Average (Replacement Power Cost)</t>
  </si>
  <si>
    <t xml:space="preserve">% </t>
  </si>
  <si>
    <t>TOTAL w/ VAT</t>
  </si>
  <si>
    <t>PH CPI</t>
  </si>
  <si>
    <t>Coal</t>
  </si>
  <si>
    <t>MAX VALUE</t>
  </si>
  <si>
    <t>FOM
(Escalating)</t>
  </si>
  <si>
    <t>VOM
(Escalating)</t>
  </si>
  <si>
    <t>FUEL
(Escalating)</t>
  </si>
  <si>
    <t>FOM
(Fixed)</t>
  </si>
  <si>
    <t>VOM
(Fixed)</t>
  </si>
  <si>
    <t>FUEL
(Fixed)</t>
  </si>
  <si>
    <t>P/kWh</t>
  </si>
  <si>
    <t>PhP</t>
  </si>
  <si>
    <t>kWh</t>
  </si>
  <si>
    <t>VAT</t>
  </si>
  <si>
    <t>Net of Discount</t>
  </si>
  <si>
    <t>Discount</t>
  </si>
  <si>
    <t>SUB-TOTAL</t>
  </si>
  <si>
    <t>Outage Energy (kWh)</t>
  </si>
  <si>
    <t>Indices Annual Percent Escalation</t>
  </si>
  <si>
    <t>Value</t>
  </si>
  <si>
    <t>Year 1</t>
  </si>
  <si>
    <t>Year 2</t>
  </si>
  <si>
    <t>Year 3</t>
  </si>
  <si>
    <t>Year 4</t>
  </si>
  <si>
    <t>Year 5</t>
  </si>
  <si>
    <t>Year 6</t>
  </si>
  <si>
    <t>Year 7</t>
  </si>
  <si>
    <t>Year 8</t>
  </si>
  <si>
    <t>Year 9</t>
  </si>
  <si>
    <t>Year 10</t>
  </si>
  <si>
    <t>NEWCASTLE COAL BASE PRICE</t>
  </si>
  <si>
    <t>% Subject of Escalation</t>
  </si>
  <si>
    <t>FUEL</t>
  </si>
  <si>
    <t>CUF</t>
  </si>
  <si>
    <t>Capacity Fee(CRF+O&amp;M)</t>
  </si>
  <si>
    <t>Energy Fee(Fuel) or</t>
  </si>
  <si>
    <t>IV. INDICES INPUT</t>
  </si>
  <si>
    <t>III. DISCOUNT INPUT</t>
  </si>
  <si>
    <t>Lot 1</t>
  </si>
  <si>
    <t>Fuel Escalation</t>
  </si>
  <si>
    <t>USCPI  BASE PRICE</t>
  </si>
  <si>
    <t xml:space="preserve">energy </t>
  </si>
  <si>
    <t>demand</t>
  </si>
  <si>
    <t>max</t>
  </si>
  <si>
    <t>outages(kWhr)</t>
  </si>
  <si>
    <t>Net of PPD</t>
  </si>
  <si>
    <t>w/o PPD</t>
  </si>
  <si>
    <t xml:space="preserve">* In case of alternative proposal from the result of template of evaluation, kindly input your offer/rate on the table in the </t>
  </si>
  <si>
    <t>2021 Ave. Bureau of Labor Statistics</t>
  </si>
  <si>
    <t>2021 Average of BSP</t>
  </si>
  <si>
    <t>2021 Average</t>
  </si>
  <si>
    <t>3.2 % PPD Discount</t>
  </si>
  <si>
    <t>Net with PPD</t>
  </si>
  <si>
    <t>ILECO 1</t>
  </si>
  <si>
    <t>F I N A N C I A L   P R O P O S A L</t>
  </si>
  <si>
    <t>yellow CELLS</t>
  </si>
  <si>
    <t>Collection Efficiency (CE)</t>
  </si>
  <si>
    <t>LOT 4</t>
  </si>
  <si>
    <t>8 hrs</t>
  </si>
  <si>
    <t>Prepared by:</t>
  </si>
  <si>
    <t>Authorized Representatve</t>
  </si>
  <si>
    <t>Mr. __________________</t>
  </si>
  <si>
    <t xml:space="preserve">• 3.2%, seven (7) working days after receipt of power bill
</t>
  </si>
  <si>
    <t>• 2.5% ten (10) working days after receipt of power bill</t>
  </si>
  <si>
    <t>Approved by:</t>
  </si>
  <si>
    <t>1. ___percent (___%) of the Capacity Fee</t>
  </si>
  <si>
    <t xml:space="preserve">3. ___ percent (___%) of the Collection Efficiency (CE) </t>
  </si>
  <si>
    <t xml:space="preserve"> </t>
  </si>
  <si>
    <t>Bid offer are inclusive/s of the following discount/s: (As reflected from INPUT sheet under III. DISCOUNT INPUT and will be form part of PSA)</t>
  </si>
  <si>
    <t>The Supplier shall extend mandatory Prompt Payment Discount (PPD) based from the total billed amount for the following: (As indicated in the TOR and will be form part of PSA)</t>
  </si>
  <si>
    <t>2. Additional ___ percent (___%) of Prompt Payment Discount (PPD)</t>
  </si>
  <si>
    <t xml:space="preserve">Please input only to </t>
  </si>
  <si>
    <t>yellow cells</t>
  </si>
  <si>
    <t>1. CRF</t>
  </si>
  <si>
    <t>2. FOM Value, % Escalation and Index</t>
  </si>
  <si>
    <t>3. VOM Value, % Escalation and Index</t>
  </si>
  <si>
    <t>4. Discount Input for Capacity Fee(CRF+O&amp;M)</t>
  </si>
  <si>
    <t>5. Additional Discount Input above 3.2% Mandatory (PPD)</t>
  </si>
  <si>
    <t>6. Discount Input for Collection Efficiency (CE)</t>
  </si>
  <si>
    <t>7. Indices Annual Percent Escalation for US CPI not to exceed 4.7% CAP (2023-2032)</t>
  </si>
  <si>
    <t>8. Indices Annual Percent Escalation forRP CPI not to exceed 3.92% CAP (2023-2032)</t>
  </si>
  <si>
    <r>
      <rPr>
        <b/>
        <sz val="10"/>
        <color rgb="FFFF0000"/>
        <rFont val="Arial"/>
        <family val="2"/>
      </rPr>
      <t>Additional</t>
    </r>
    <r>
      <rPr>
        <b/>
        <sz val="10"/>
        <color theme="1"/>
        <rFont val="Arial"/>
        <family val="2"/>
      </rPr>
      <t xml:space="preserve"> Discount above 3.2% Mandatory (PPD)</t>
    </r>
  </si>
  <si>
    <t>Position</t>
  </si>
  <si>
    <r>
      <rPr>
        <b/>
        <sz val="15"/>
        <color rgb="FFFF0000"/>
        <rFont val="Arial"/>
        <family val="2"/>
      </rPr>
      <t>TABLE A</t>
    </r>
    <r>
      <rPr>
        <b/>
        <sz val="15"/>
        <rFont val="Arial"/>
        <family val="2"/>
      </rPr>
      <t>_BID OFFER NET OF DISCOUNT/S</t>
    </r>
  </si>
  <si>
    <r>
      <rPr>
        <b/>
        <sz val="15"/>
        <color rgb="FFFF0000"/>
        <rFont val="Arial"/>
        <family val="2"/>
      </rPr>
      <t>TABLE B</t>
    </r>
    <r>
      <rPr>
        <b/>
        <sz val="15"/>
        <rFont val="Arial"/>
        <family val="2"/>
      </rPr>
      <t>_BID OFFER W/O (3.2%) PPD</t>
    </r>
  </si>
  <si>
    <r>
      <rPr>
        <b/>
        <sz val="15"/>
        <color rgb="FFFF0000"/>
        <rFont val="Arial"/>
        <family val="2"/>
      </rPr>
      <t>TABLE C</t>
    </r>
    <r>
      <rPr>
        <b/>
        <sz val="15"/>
        <rFont val="Arial"/>
        <family val="2"/>
      </rPr>
      <t>_BID OFFER NET OF DISCOUNT/S</t>
    </r>
  </si>
  <si>
    <r>
      <t xml:space="preserve">USING THE TEMPLATE AND </t>
    </r>
    <r>
      <rPr>
        <b/>
        <sz val="11"/>
        <color rgb="FFFF0000"/>
        <rFont val="Arial"/>
        <family val="2"/>
      </rPr>
      <t>TABLE A</t>
    </r>
    <r>
      <rPr>
        <b/>
        <sz val="11"/>
        <color theme="1"/>
        <rFont val="Arial"/>
        <family val="2"/>
      </rPr>
      <t xml:space="preserve"> FOR BIDDER LCOE OFFER</t>
    </r>
  </si>
  <si>
    <r>
      <rPr>
        <b/>
        <sz val="11"/>
        <color theme="1"/>
        <rFont val="Arial"/>
        <family val="2"/>
      </rPr>
      <t>A.</t>
    </r>
    <r>
      <rPr>
        <sz val="11"/>
        <color theme="1"/>
        <rFont val="Arial"/>
        <family val="2"/>
      </rPr>
      <t xml:space="preserve"> Indicate the following values or percent of discount from sheet Table_A</t>
    </r>
  </si>
  <si>
    <r>
      <rPr>
        <b/>
        <sz val="11"/>
        <color theme="1"/>
        <rFont val="Arial"/>
        <family val="2"/>
      </rPr>
      <t xml:space="preserve">B. </t>
    </r>
    <r>
      <rPr>
        <sz val="11"/>
        <color theme="1"/>
        <rFont val="Arial"/>
        <family val="2"/>
      </rPr>
      <t>Sign and print sheet Table_A as basis of financial proposal</t>
    </r>
  </si>
  <si>
    <r>
      <t xml:space="preserve">USING A SEPARATE TEMPLATE OF </t>
    </r>
    <r>
      <rPr>
        <b/>
        <sz val="11"/>
        <color rgb="FFFF0000"/>
        <rFont val="Arial"/>
        <family val="2"/>
      </rPr>
      <t>TABLE C</t>
    </r>
    <r>
      <rPr>
        <b/>
        <sz val="11"/>
        <rFont val="Arial"/>
        <family val="2"/>
      </rPr>
      <t xml:space="preserve"> FOR BIDDER LCOE OFFER</t>
    </r>
  </si>
  <si>
    <r>
      <rPr>
        <b/>
        <sz val="11"/>
        <color theme="1"/>
        <rFont val="Arial"/>
        <family val="2"/>
      </rPr>
      <t>A.</t>
    </r>
    <r>
      <rPr>
        <sz val="11"/>
        <color theme="1"/>
        <rFont val="Arial"/>
        <family val="2"/>
      </rPr>
      <t xml:space="preserve"> Indicate the following values or percent of discount from sheet Table_C</t>
    </r>
  </si>
  <si>
    <r>
      <rPr>
        <b/>
        <sz val="11"/>
        <color theme="1"/>
        <rFont val="Arial"/>
        <family val="2"/>
      </rPr>
      <t xml:space="preserve">B. </t>
    </r>
    <r>
      <rPr>
        <sz val="11"/>
        <color theme="1"/>
        <rFont val="Arial"/>
        <family val="2"/>
      </rPr>
      <t>Sign and print sheet Table_C as basis of financial proposal</t>
    </r>
  </si>
  <si>
    <t>Contracted Energy</t>
  </si>
  <si>
    <t>COMPANY LETTER HEAD</t>
  </si>
  <si>
    <t>PRICE CAP - Php 4.6016 per kWhr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</si>
</sst>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00_-;\-* #,##0.0000_-;_-* &quot;-&quot;??_-;_-@_-"/>
    <numFmt numFmtId="165" formatCode="0.0000"/>
    <numFmt numFmtId="166" formatCode="_-* #,##0.00_-;\-* #,##0.00_-;_-* &quot;-&quot;??_-;_-@_-"/>
    <numFmt numFmtId="167" formatCode="0.000"/>
    <numFmt numFmtId="168" formatCode="_-* #,##0_-;\-* #,##0_-;_-* &quot;-&quot;??_-;_-@_-"/>
    <numFmt numFmtId="169" formatCode="0.0%"/>
    <numFmt numFmtId="170" formatCode="0.0000%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i/>
      <u/>
      <sz val="16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i/>
      <sz val="12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  <font>
      <i/>
      <sz val="10"/>
      <color theme="0" tint="-0.34998626667073579"/>
      <name val="Arial"/>
      <family val="2"/>
    </font>
    <font>
      <sz val="9"/>
      <color rgb="FF000000"/>
      <name val="Arial"/>
      <family val="2"/>
    </font>
    <font>
      <i/>
      <sz val="10"/>
      <color theme="1"/>
      <name val="Arial"/>
      <family val="2"/>
    </font>
    <font>
      <sz val="11"/>
      <color theme="0"/>
      <name val="Arial"/>
      <family val="2"/>
    </font>
    <font>
      <i/>
      <sz val="11"/>
      <color theme="0"/>
      <name val="Arial"/>
      <family val="2"/>
    </font>
    <font>
      <i/>
      <sz val="10"/>
      <color theme="0"/>
      <name val="Arial"/>
      <family val="2"/>
    </font>
    <font>
      <sz val="8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rial"/>
      <family val="2"/>
    </font>
    <font>
      <b/>
      <sz val="18"/>
      <color theme="1"/>
      <name val="Arial"/>
      <family val="2"/>
    </font>
    <font>
      <b/>
      <sz val="18"/>
      <color rgb="FFFF0000"/>
      <name val="Arial"/>
      <family val="2"/>
    </font>
    <font>
      <sz val="11"/>
      <color rgb="FFFF0000"/>
      <name val="Arial"/>
      <family val="2"/>
    </font>
    <font>
      <sz val="6"/>
      <color theme="1"/>
      <name val="Arial"/>
      <family val="2"/>
    </font>
    <font>
      <sz val="14"/>
      <color theme="1"/>
      <name val="Arial"/>
      <family val="2"/>
    </font>
    <font>
      <sz val="11"/>
      <name val="Arial"/>
      <family val="2"/>
    </font>
    <font>
      <sz val="10"/>
      <color theme="0"/>
      <name val="Arial"/>
      <family val="2"/>
    </font>
    <font>
      <b/>
      <u/>
      <sz val="18"/>
      <color theme="1"/>
      <name val="Arial"/>
      <family val="2"/>
    </font>
    <font>
      <i/>
      <u/>
      <sz val="8"/>
      <color theme="2" tint="-9.9978637043366805E-2"/>
      <name val="Arial"/>
      <family val="2"/>
    </font>
    <font>
      <b/>
      <sz val="15"/>
      <color rgb="FFFF0000"/>
      <name val="Arial"/>
      <family val="2"/>
    </font>
    <font>
      <b/>
      <sz val="11"/>
      <color rgb="FFFF0000"/>
      <name val="Arial"/>
      <family val="2"/>
    </font>
    <font>
      <sz val="8"/>
      <color theme="2" tint="-0.74999237037263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u/>
      <sz val="16"/>
      <color rgb="FFFF0000"/>
      <name val="Arial"/>
      <family val="2"/>
    </font>
    <font>
      <b/>
      <sz val="10"/>
      <color rgb="FFFF0000"/>
      <name val="Arial"/>
      <family val="2"/>
    </font>
    <font>
      <b/>
      <sz val="15"/>
      <name val="Arial"/>
      <family val="2"/>
    </font>
    <font>
      <b/>
      <sz val="11"/>
      <name val="Arial"/>
      <family val="2"/>
    </font>
    <font>
      <b/>
      <sz val="13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324">
    <xf numFmtId="0" fontId="0" fillId="0" borderId="0" xfId="0"/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68" fontId="16" fillId="0" borderId="1" xfId="1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 wrapText="1"/>
    </xf>
    <xf numFmtId="165" fontId="16" fillId="0" borderId="0" xfId="0" applyNumberFormat="1" applyFont="1" applyAlignment="1">
      <alignment horizontal="center" vertical="center"/>
    </xf>
    <xf numFmtId="0" fontId="27" fillId="4" borderId="1" xfId="0" applyFont="1" applyFill="1" applyBorder="1" applyAlignment="1">
      <alignment horizontal="center" vertical="center" wrapText="1"/>
    </xf>
    <xf numFmtId="0" fontId="27" fillId="4" borderId="5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166" fontId="11" fillId="0" borderId="0" xfId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6" fillId="0" borderId="0" xfId="0" applyFont="1" applyBorder="1" applyAlignment="1">
      <alignment horizontal="center" wrapText="1"/>
    </xf>
    <xf numFmtId="0" fontId="26" fillId="0" borderId="0" xfId="0" applyFont="1" applyBorder="1" applyAlignment="1">
      <alignment horizontal="center"/>
    </xf>
    <xf numFmtId="0" fontId="0" fillId="0" borderId="0" xfId="0" applyBorder="1"/>
    <xf numFmtId="0" fontId="12" fillId="7" borderId="0" xfId="0" applyFont="1" applyFill="1" applyAlignment="1">
      <alignment horizontal="center" vertical="center"/>
    </xf>
    <xf numFmtId="2" fontId="12" fillId="7" borderId="1" xfId="0" applyNumberFormat="1" applyFont="1" applyFill="1" applyBorder="1" applyAlignment="1">
      <alignment horizontal="center" vertical="center"/>
    </xf>
    <xf numFmtId="0" fontId="12" fillId="7" borderId="0" xfId="0" applyFont="1" applyFill="1" applyBorder="1" applyAlignment="1">
      <alignment horizontal="center" vertical="center"/>
    </xf>
    <xf numFmtId="164" fontId="16" fillId="2" borderId="1" xfId="1" applyNumberFormat="1" applyFont="1" applyFill="1" applyBorder="1" applyAlignment="1" applyProtection="1">
      <alignment horizontal="left" vertical="center"/>
      <protection locked="0"/>
    </xf>
    <xf numFmtId="9" fontId="16" fillId="2" borderId="1" xfId="2" applyFont="1" applyFill="1" applyBorder="1" applyAlignment="1" applyProtection="1">
      <alignment horizontal="center" vertical="center"/>
      <protection locked="0"/>
    </xf>
    <xf numFmtId="10" fontId="16" fillId="2" borderId="1" xfId="2" applyNumberFormat="1" applyFont="1" applyFill="1" applyBorder="1" applyAlignment="1" applyProtection="1">
      <alignment horizontal="center" vertical="center"/>
      <protection locked="0"/>
    </xf>
    <xf numFmtId="0" fontId="13" fillId="7" borderId="0" xfId="0" applyFont="1" applyFill="1"/>
    <xf numFmtId="0" fontId="15" fillId="7" borderId="0" xfId="0" applyFont="1" applyFill="1" applyAlignment="1">
      <alignment horizontal="left" vertical="center"/>
    </xf>
    <xf numFmtId="0" fontId="16" fillId="7" borderId="0" xfId="0" applyFont="1" applyFill="1" applyAlignment="1">
      <alignment horizontal="center" vertical="center"/>
    </xf>
    <xf numFmtId="165" fontId="16" fillId="7" borderId="0" xfId="0" applyNumberFormat="1" applyFont="1" applyFill="1" applyAlignment="1">
      <alignment horizontal="center" vertical="center"/>
    </xf>
    <xf numFmtId="164" fontId="13" fillId="7" borderId="0" xfId="1" applyNumberFormat="1" applyFont="1" applyFill="1"/>
    <xf numFmtId="0" fontId="19" fillId="7" borderId="6" xfId="0" applyFont="1" applyFill="1" applyBorder="1" applyAlignment="1">
      <alignment horizontal="center" vertical="center"/>
    </xf>
    <xf numFmtId="0" fontId="25" fillId="7" borderId="1" xfId="0" applyFont="1" applyFill="1" applyBorder="1" applyAlignment="1">
      <alignment horizontal="center" vertical="center" wrapText="1"/>
    </xf>
    <xf numFmtId="0" fontId="19" fillId="7" borderId="5" xfId="0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horizontal="center" vertical="center" wrapText="1"/>
    </xf>
    <xf numFmtId="0" fontId="27" fillId="7" borderId="1" xfId="0" applyFont="1" applyFill="1" applyBorder="1" applyAlignment="1">
      <alignment horizontal="center" vertical="center" wrapText="1"/>
    </xf>
    <xf numFmtId="0" fontId="27" fillId="7" borderId="5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/>
    </xf>
    <xf numFmtId="165" fontId="16" fillId="7" borderId="1" xfId="0" applyNumberFormat="1" applyFont="1" applyFill="1" applyBorder="1" applyAlignment="1">
      <alignment horizontal="center" vertical="center"/>
    </xf>
    <xf numFmtId="168" fontId="16" fillId="7" borderId="1" xfId="1" applyNumberFormat="1" applyFont="1" applyFill="1" applyBorder="1" applyAlignment="1">
      <alignment horizontal="center" vertical="center"/>
    </xf>
    <xf numFmtId="0" fontId="13" fillId="7" borderId="8" xfId="0" applyFont="1" applyFill="1" applyBorder="1"/>
    <xf numFmtId="0" fontId="13" fillId="7" borderId="9" xfId="0" applyFont="1" applyFill="1" applyBorder="1"/>
    <xf numFmtId="165" fontId="13" fillId="7" borderId="10" xfId="0" applyNumberFormat="1" applyFont="1" applyFill="1" applyBorder="1"/>
    <xf numFmtId="0" fontId="13" fillId="7" borderId="11" xfId="0" applyFont="1" applyFill="1" applyBorder="1"/>
    <xf numFmtId="0" fontId="13" fillId="7" borderId="0" xfId="0" applyFont="1" applyFill="1" applyBorder="1"/>
    <xf numFmtId="165" fontId="13" fillId="7" borderId="12" xfId="0" applyNumberFormat="1" applyFont="1" applyFill="1" applyBorder="1"/>
    <xf numFmtId="0" fontId="20" fillId="7" borderId="0" xfId="0" applyFont="1" applyFill="1" applyAlignment="1">
      <alignment horizontal="left" vertical="center"/>
    </xf>
    <xf numFmtId="3" fontId="26" fillId="7" borderId="0" xfId="0" applyNumberFormat="1" applyFont="1" applyFill="1"/>
    <xf numFmtId="3" fontId="13" fillId="7" borderId="0" xfId="0" applyNumberFormat="1" applyFont="1" applyFill="1"/>
    <xf numFmtId="0" fontId="12" fillId="7" borderId="0" xfId="0" applyFont="1" applyFill="1" applyBorder="1" applyAlignment="1">
      <alignment vertical="center"/>
    </xf>
    <xf numFmtId="0" fontId="12" fillId="7" borderId="0" xfId="0" applyFont="1" applyFill="1" applyAlignment="1">
      <alignment vertical="center"/>
    </xf>
    <xf numFmtId="0" fontId="33" fillId="7" borderId="0" xfId="0" applyFont="1" applyFill="1" applyAlignment="1">
      <alignment vertical="center"/>
    </xf>
    <xf numFmtId="0" fontId="12" fillId="7" borderId="0" xfId="0" applyFont="1" applyFill="1" applyBorder="1" applyAlignment="1">
      <alignment horizontal="left" vertical="center"/>
    </xf>
    <xf numFmtId="9" fontId="12" fillId="7" borderId="1" xfId="0" applyNumberFormat="1" applyFont="1" applyFill="1" applyBorder="1" applyAlignment="1">
      <alignment horizontal="left" vertical="center"/>
    </xf>
    <xf numFmtId="0" fontId="12" fillId="7" borderId="0" xfId="0" applyFont="1" applyFill="1" applyAlignment="1">
      <alignment horizontal="left" vertical="center"/>
    </xf>
    <xf numFmtId="0" fontId="33" fillId="7" borderId="1" xfId="0" applyFont="1" applyFill="1" applyBorder="1" applyAlignment="1">
      <alignment horizontal="center" vertical="center"/>
    </xf>
    <xf numFmtId="168" fontId="37" fillId="7" borderId="0" xfId="0" applyNumberFormat="1" applyFont="1" applyFill="1" applyAlignment="1">
      <alignment vertical="center"/>
    </xf>
    <xf numFmtId="0" fontId="16" fillId="2" borderId="1" xfId="0" applyFont="1" applyFill="1" applyBorder="1" applyAlignment="1" applyProtection="1">
      <alignment horizontal="center" vertical="center"/>
      <protection locked="0"/>
    </xf>
    <xf numFmtId="165" fontId="38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vertical="center"/>
    </xf>
    <xf numFmtId="0" fontId="16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horizontal="right" vertical="center"/>
    </xf>
    <xf numFmtId="0" fontId="17" fillId="0" borderId="0" xfId="0" applyFont="1" applyAlignment="1" applyProtection="1">
      <alignment horizontal="right" vertical="center"/>
    </xf>
    <xf numFmtId="0" fontId="13" fillId="0" borderId="0" xfId="0" applyFont="1" applyAlignment="1" applyProtection="1">
      <alignment horizontal="left" vertical="center"/>
    </xf>
    <xf numFmtId="164" fontId="18" fillId="0" borderId="1" xfId="0" applyNumberFormat="1" applyFont="1" applyFill="1" applyBorder="1" applyAlignment="1" applyProtection="1">
      <alignment horizontal="center" vertical="center"/>
    </xf>
    <xf numFmtId="164" fontId="17" fillId="5" borderId="1" xfId="0" applyNumberFormat="1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21" fillId="0" borderId="0" xfId="0" applyFont="1" applyFill="1" applyAlignment="1" applyProtection="1">
      <alignment horizontal="left" vertical="center"/>
    </xf>
    <xf numFmtId="0" fontId="28" fillId="0" borderId="0" xfId="0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vertical="center"/>
    </xf>
    <xf numFmtId="9" fontId="31" fillId="0" borderId="0" xfId="0" applyNumberFormat="1" applyFont="1" applyAlignment="1" applyProtection="1">
      <alignment horizontal="center" vertical="center"/>
    </xf>
    <xf numFmtId="2" fontId="16" fillId="0" borderId="0" xfId="0" applyNumberFormat="1" applyFont="1" applyFill="1" applyBorder="1" applyAlignment="1" applyProtection="1">
      <alignment horizontal="center" vertical="center"/>
    </xf>
    <xf numFmtId="168" fontId="31" fillId="0" borderId="0" xfId="1" applyNumberFormat="1" applyFont="1" applyAlignment="1" applyProtection="1">
      <alignment horizontal="center" vertical="center"/>
    </xf>
    <xf numFmtId="0" fontId="21" fillId="0" borderId="0" xfId="0" applyFont="1" applyFill="1" applyBorder="1" applyAlignment="1" applyProtection="1">
      <alignment horizontal="left" vertical="center"/>
    </xf>
    <xf numFmtId="0" fontId="19" fillId="0" borderId="1" xfId="0" applyFont="1" applyFill="1" applyBorder="1" applyAlignment="1" applyProtection="1">
      <alignment horizontal="center" vertical="center"/>
    </xf>
    <xf numFmtId="0" fontId="19" fillId="0" borderId="1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167" fontId="16" fillId="0" borderId="0" xfId="0" applyNumberFormat="1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vertical="center"/>
    </xf>
    <xf numFmtId="164" fontId="16" fillId="0" borderId="1" xfId="1" applyNumberFormat="1" applyFont="1" applyFill="1" applyBorder="1" applyAlignment="1" applyProtection="1">
      <alignment horizontal="left" vertical="center"/>
    </xf>
    <xf numFmtId="9" fontId="16" fillId="0" borderId="0" xfId="2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horizontal="center" vertical="center"/>
    </xf>
    <xf numFmtId="0" fontId="16" fillId="0" borderId="0" xfId="0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vertical="center"/>
    </xf>
    <xf numFmtId="0" fontId="28" fillId="0" borderId="0" xfId="0" applyFont="1" applyAlignment="1" applyProtection="1">
      <alignment vertical="center"/>
    </xf>
    <xf numFmtId="43" fontId="16" fillId="0" borderId="0" xfId="0" applyNumberFormat="1" applyFont="1" applyAlignment="1" applyProtection="1">
      <alignment horizontal="center" vertical="center"/>
    </xf>
    <xf numFmtId="0" fontId="19" fillId="0" borderId="0" xfId="0" applyFont="1" applyAlignment="1" applyProtection="1">
      <alignment horizontal="right" vertical="center"/>
    </xf>
    <xf numFmtId="0" fontId="29" fillId="0" borderId="0" xfId="0" applyFont="1" applyAlignment="1" applyProtection="1">
      <alignment horizontal="center" vertical="center"/>
    </xf>
    <xf numFmtId="0" fontId="30" fillId="0" borderId="0" xfId="0" applyFont="1" applyAlignment="1" applyProtection="1">
      <alignment horizontal="left" vertical="center"/>
    </xf>
    <xf numFmtId="164" fontId="16" fillId="0" borderId="0" xfId="1" applyNumberFormat="1" applyFont="1" applyFill="1" applyBorder="1" applyAlignment="1" applyProtection="1">
      <alignment horizontal="center" vertical="center"/>
    </xf>
    <xf numFmtId="10" fontId="16" fillId="0" borderId="1" xfId="2" applyNumberFormat="1" applyFont="1" applyFill="1" applyBorder="1" applyAlignment="1" applyProtection="1">
      <alignment horizontal="center" vertical="center"/>
    </xf>
    <xf numFmtId="0" fontId="30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center" vertical="center"/>
    </xf>
    <xf numFmtId="167" fontId="16" fillId="0" borderId="1" xfId="0" applyNumberFormat="1" applyFont="1" applyFill="1" applyBorder="1" applyAlignment="1" applyProtection="1">
      <alignment horizontal="center" vertical="center"/>
    </xf>
    <xf numFmtId="0" fontId="19" fillId="6" borderId="2" xfId="0" applyFont="1" applyFill="1" applyBorder="1" applyAlignment="1" applyProtection="1">
      <alignment horizontal="left" vertical="center"/>
    </xf>
    <xf numFmtId="0" fontId="23" fillId="6" borderId="3" xfId="0" applyFont="1" applyFill="1" applyBorder="1" applyAlignment="1" applyProtection="1">
      <alignment vertical="center"/>
    </xf>
    <xf numFmtId="10" fontId="19" fillId="3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</xf>
    <xf numFmtId="164" fontId="24" fillId="0" borderId="0" xfId="1" applyNumberFormat="1" applyFont="1" applyFill="1" applyBorder="1" applyAlignment="1" applyProtection="1">
      <alignment horizontal="left" vertical="center"/>
    </xf>
    <xf numFmtId="164" fontId="13" fillId="0" borderId="0" xfId="1" applyNumberFormat="1" applyFont="1" applyAlignment="1" applyProtection="1">
      <alignment vertical="center"/>
    </xf>
    <xf numFmtId="169" fontId="13" fillId="0" borderId="0" xfId="0" applyNumberFormat="1" applyFont="1" applyAlignment="1" applyProtection="1">
      <alignment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horizontal="center" vertical="center"/>
    </xf>
    <xf numFmtId="166" fontId="8" fillId="0" borderId="0" xfId="1" applyFont="1" applyAlignment="1">
      <alignment horizontal="center" vertical="center"/>
    </xf>
    <xf numFmtId="10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13" fillId="0" borderId="0" xfId="0" applyFont="1" applyAlignment="1">
      <alignment vertical="center"/>
    </xf>
    <xf numFmtId="164" fontId="13" fillId="0" borderId="0" xfId="1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3" fillId="0" borderId="8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165" fontId="13" fillId="2" borderId="10" xfId="0" applyNumberFormat="1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13" fillId="0" borderId="11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165" fontId="13" fillId="2" borderId="12" xfId="0" applyNumberFormat="1" applyFont="1" applyFill="1" applyBorder="1" applyAlignment="1">
      <alignment vertical="center"/>
    </xf>
    <xf numFmtId="0" fontId="13" fillId="7" borderId="0" xfId="0" applyFont="1" applyFill="1" applyAlignment="1">
      <alignment vertical="center"/>
    </xf>
    <xf numFmtId="0" fontId="13" fillId="7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3" fontId="26" fillId="0" borderId="0" xfId="0" applyNumberFormat="1" applyFont="1" applyAlignment="1">
      <alignment vertical="center"/>
    </xf>
    <xf numFmtId="3" fontId="13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6" fontId="6" fillId="0" borderId="0" xfId="1" applyFont="1" applyAlignment="1">
      <alignment horizontal="center" vertical="center"/>
    </xf>
    <xf numFmtId="0" fontId="12" fillId="7" borderId="12" xfId="0" applyFont="1" applyFill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5" fillId="7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9" fontId="11" fillId="0" borderId="0" xfId="0" applyNumberFormat="1" applyFont="1" applyAlignment="1">
      <alignment horizontal="center" vertical="center"/>
    </xf>
    <xf numFmtId="9" fontId="11" fillId="0" borderId="0" xfId="2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0" fontId="33" fillId="7" borderId="0" xfId="0" applyFont="1" applyFill="1" applyAlignment="1">
      <alignment horizontal="left" vertical="center"/>
    </xf>
    <xf numFmtId="170" fontId="16" fillId="2" borderId="1" xfId="2" applyNumberFormat="1" applyFont="1" applyFill="1" applyBorder="1" applyAlignment="1" applyProtection="1">
      <alignment horizontal="center" vertical="center"/>
      <protection locked="0"/>
    </xf>
    <xf numFmtId="0" fontId="13" fillId="7" borderId="13" xfId="0" applyFont="1" applyFill="1" applyBorder="1"/>
    <xf numFmtId="0" fontId="13" fillId="7" borderId="15" xfId="0" applyFont="1" applyFill="1" applyBorder="1"/>
    <xf numFmtId="165" fontId="13" fillId="7" borderId="14" xfId="0" applyNumberFormat="1" applyFont="1" applyFill="1" applyBorder="1"/>
    <xf numFmtId="0" fontId="13" fillId="0" borderId="13" xfId="0" applyFont="1" applyBorder="1" applyAlignment="1">
      <alignment vertical="center"/>
    </xf>
    <xf numFmtId="0" fontId="13" fillId="0" borderId="15" xfId="0" applyFont="1" applyBorder="1" applyAlignment="1">
      <alignment vertical="center"/>
    </xf>
    <xf numFmtId="165" fontId="13" fillId="2" borderId="14" xfId="0" applyNumberFormat="1" applyFont="1" applyFill="1" applyBorder="1" applyAlignment="1">
      <alignment vertical="center"/>
    </xf>
    <xf numFmtId="0" fontId="2" fillId="0" borderId="0" xfId="0" applyFont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44" fillId="0" borderId="0" xfId="0" applyFont="1" applyBorder="1" applyAlignment="1" applyProtection="1">
      <alignment horizontal="left" vertical="center"/>
    </xf>
    <xf numFmtId="0" fontId="39" fillId="2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168" fontId="45" fillId="0" borderId="8" xfId="1" applyNumberFormat="1" applyFont="1" applyBorder="1" applyAlignment="1" applyProtection="1">
      <alignment horizontal="left" vertical="center"/>
    </xf>
    <xf numFmtId="9" fontId="46" fillId="0" borderId="9" xfId="0" applyNumberFormat="1" applyFont="1" applyBorder="1" applyAlignment="1" applyProtection="1">
      <alignment horizontal="center" vertical="center"/>
    </xf>
    <xf numFmtId="0" fontId="47" fillId="0" borderId="9" xfId="0" applyFont="1" applyFill="1" applyBorder="1" applyAlignment="1" applyProtection="1">
      <alignment vertical="center"/>
    </xf>
    <xf numFmtId="168" fontId="45" fillId="0" borderId="11" xfId="1" applyNumberFormat="1" applyFont="1" applyBorder="1" applyAlignment="1" applyProtection="1">
      <alignment horizontal="left" vertical="center"/>
    </xf>
    <xf numFmtId="168" fontId="46" fillId="0" borderId="0" xfId="1" applyNumberFormat="1" applyFont="1" applyBorder="1" applyAlignment="1" applyProtection="1">
      <alignment horizontal="center" vertical="center"/>
    </xf>
    <xf numFmtId="0" fontId="47" fillId="0" borderId="0" xfId="0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168" fontId="45" fillId="0" borderId="13" xfId="1" applyNumberFormat="1" applyFont="1" applyBorder="1" applyAlignment="1" applyProtection="1">
      <alignment horizontal="left" vertical="center"/>
    </xf>
    <xf numFmtId="0" fontId="47" fillId="0" borderId="15" xfId="0" applyFont="1" applyFill="1" applyBorder="1" applyAlignment="1" applyProtection="1">
      <alignment vertical="center"/>
    </xf>
    <xf numFmtId="0" fontId="2" fillId="7" borderId="0" xfId="0" applyFont="1" applyFill="1" applyAlignment="1" applyProtection="1">
      <alignment vertical="center"/>
    </xf>
    <xf numFmtId="0" fontId="2" fillId="7" borderId="0" xfId="0" applyFont="1" applyFill="1" applyBorder="1" applyAlignment="1" applyProtection="1">
      <alignment vertical="center"/>
    </xf>
    <xf numFmtId="168" fontId="45" fillId="0" borderId="0" xfId="1" applyNumberFormat="1" applyFont="1" applyBorder="1" applyAlignment="1" applyProtection="1">
      <alignment horizontal="left" vertical="center"/>
    </xf>
    <xf numFmtId="2" fontId="22" fillId="0" borderId="0" xfId="0" applyNumberFormat="1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vertical="center"/>
    </xf>
    <xf numFmtId="0" fontId="22" fillId="0" borderId="10" xfId="0" applyFont="1" applyFill="1" applyBorder="1" applyAlignment="1" applyProtection="1">
      <alignment horizontal="center" vertical="center"/>
    </xf>
    <xf numFmtId="0" fontId="22" fillId="0" borderId="12" xfId="0" applyFont="1" applyFill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vertical="center"/>
    </xf>
    <xf numFmtId="0" fontId="22" fillId="0" borderId="14" xfId="0" applyFont="1" applyFill="1" applyBorder="1" applyAlignment="1" applyProtection="1">
      <alignment horizontal="center" vertical="center"/>
    </xf>
    <xf numFmtId="0" fontId="19" fillId="6" borderId="1" xfId="0" applyFont="1" applyFill="1" applyBorder="1" applyAlignment="1" applyProtection="1">
      <alignment horizontal="right" vertical="center" wrapText="1"/>
    </xf>
    <xf numFmtId="165" fontId="2" fillId="9" borderId="1" xfId="0" applyNumberFormat="1" applyFont="1" applyFill="1" applyBorder="1" applyAlignment="1" applyProtection="1">
      <alignment horizontal="center" vertical="center"/>
    </xf>
    <xf numFmtId="165" fontId="21" fillId="6" borderId="0" xfId="0" applyNumberFormat="1" applyFont="1" applyFill="1" applyAlignment="1" applyProtection="1">
      <alignment horizontal="center" vertical="center"/>
    </xf>
    <xf numFmtId="0" fontId="44" fillId="7" borderId="0" xfId="0" applyFont="1" applyFill="1" applyAlignment="1" applyProtection="1">
      <alignment vertical="center" wrapText="1"/>
    </xf>
    <xf numFmtId="0" fontId="44" fillId="2" borderId="0" xfId="0" applyFont="1" applyFill="1" applyAlignment="1" applyProtection="1">
      <alignment vertical="center" wrapText="1"/>
    </xf>
    <xf numFmtId="0" fontId="33" fillId="7" borderId="0" xfId="0" applyFont="1" applyFill="1" applyBorder="1" applyAlignment="1" applyProtection="1">
      <alignment vertical="center"/>
    </xf>
    <xf numFmtId="0" fontId="51" fillId="7" borderId="0" xfId="0" applyFont="1" applyFill="1" applyBorder="1" applyAlignment="1" applyProtection="1">
      <alignment vertical="center"/>
    </xf>
    <xf numFmtId="165" fontId="12" fillId="7" borderId="1" xfId="0" applyNumberFormat="1" applyFont="1" applyFill="1" applyBorder="1" applyAlignment="1">
      <alignment horizontal="center" vertical="center"/>
    </xf>
    <xf numFmtId="0" fontId="39" fillId="7" borderId="0" xfId="0" applyFont="1" applyFill="1" applyAlignment="1">
      <alignment vertical="center"/>
    </xf>
    <xf numFmtId="0" fontId="4" fillId="7" borderId="0" xfId="0" applyFont="1" applyFill="1" applyAlignment="1">
      <alignment vertical="center" wrapText="1"/>
    </xf>
    <xf numFmtId="0" fontId="41" fillId="7" borderId="0" xfId="0" applyFont="1" applyFill="1" applyAlignment="1">
      <alignment vertical="center"/>
    </xf>
    <xf numFmtId="165" fontId="21" fillId="2" borderId="0" xfId="0" applyNumberFormat="1" applyFont="1" applyFill="1" applyAlignment="1" applyProtection="1">
      <alignment horizontal="center" vertical="center"/>
    </xf>
    <xf numFmtId="0" fontId="16" fillId="0" borderId="2" xfId="0" applyFont="1" applyBorder="1" applyAlignment="1" applyProtection="1">
      <alignment horizontal="left" vertical="center"/>
    </xf>
    <xf numFmtId="0" fontId="16" fillId="0" borderId="3" xfId="0" applyFont="1" applyBorder="1" applyAlignment="1" applyProtection="1">
      <alignment horizontal="left" vertical="center"/>
    </xf>
    <xf numFmtId="0" fontId="16" fillId="0" borderId="4" xfId="0" applyFont="1" applyBorder="1" applyAlignment="1" applyProtection="1">
      <alignment horizontal="left" vertical="center"/>
    </xf>
    <xf numFmtId="0" fontId="19" fillId="3" borderId="1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left" vertical="center"/>
    </xf>
    <xf numFmtId="0" fontId="19" fillId="6" borderId="1" xfId="0" applyFont="1" applyFill="1" applyBorder="1" applyAlignment="1" applyProtection="1">
      <alignment horizontal="right" vertical="center"/>
    </xf>
    <xf numFmtId="9" fontId="16" fillId="0" borderId="1" xfId="2" applyFont="1" applyFill="1" applyBorder="1" applyAlignment="1" applyProtection="1">
      <alignment horizontal="center" vertical="center"/>
    </xf>
    <xf numFmtId="0" fontId="4" fillId="7" borderId="0" xfId="0" applyFont="1" applyFill="1" applyAlignment="1">
      <alignment horizontal="left" vertical="center" wrapText="1"/>
    </xf>
    <xf numFmtId="164" fontId="16" fillId="2" borderId="1" xfId="1" applyNumberFormat="1" applyFont="1" applyFill="1" applyBorder="1" applyAlignment="1" applyProtection="1">
      <alignment horizontal="left" vertical="center"/>
    </xf>
    <xf numFmtId="9" fontId="16" fillId="2" borderId="1" xfId="2" applyFont="1" applyFill="1" applyBorder="1" applyAlignment="1" applyProtection="1">
      <alignment horizontal="center" vertical="center"/>
    </xf>
    <xf numFmtId="9" fontId="22" fillId="7" borderId="1" xfId="2" applyFont="1" applyFill="1" applyBorder="1" applyAlignment="1" applyProtection="1">
      <alignment horizontal="center" vertical="center"/>
    </xf>
    <xf numFmtId="10" fontId="40" fillId="0" borderId="0" xfId="2" applyNumberFormat="1" applyFont="1" applyFill="1" applyBorder="1" applyAlignment="1" applyProtection="1">
      <alignment horizontal="center" vertical="center"/>
    </xf>
    <xf numFmtId="0" fontId="12" fillId="7" borderId="0" xfId="0" applyFont="1" applyFill="1" applyAlignment="1" applyProtection="1">
      <alignment vertical="center"/>
    </xf>
    <xf numFmtId="0" fontId="12" fillId="7" borderId="0" xfId="0" applyFont="1" applyFill="1" applyAlignment="1" applyProtection="1">
      <alignment horizontal="left" vertical="center"/>
    </xf>
    <xf numFmtId="0" fontId="5" fillId="7" borderId="0" xfId="0" applyFont="1" applyFill="1" applyAlignment="1" applyProtection="1">
      <alignment vertical="center"/>
    </xf>
    <xf numFmtId="0" fontId="12" fillId="7" borderId="0" xfId="0" applyFont="1" applyFill="1" applyBorder="1" applyAlignment="1" applyProtection="1">
      <alignment horizontal="center" vertical="center"/>
    </xf>
    <xf numFmtId="0" fontId="12" fillId="7" borderId="0" xfId="0" applyFont="1" applyFill="1" applyBorder="1" applyAlignment="1" applyProtection="1">
      <alignment horizontal="left" vertical="center"/>
    </xf>
    <xf numFmtId="0" fontId="33" fillId="7" borderId="1" xfId="0" applyFont="1" applyFill="1" applyBorder="1" applyAlignment="1" applyProtection="1">
      <alignment horizontal="center" vertical="center"/>
    </xf>
    <xf numFmtId="0" fontId="12" fillId="7" borderId="0" xfId="0" applyFont="1" applyFill="1" applyAlignment="1" applyProtection="1">
      <alignment horizontal="center" vertical="center"/>
    </xf>
    <xf numFmtId="0" fontId="12" fillId="7" borderId="0" xfId="0" applyFont="1" applyFill="1" applyBorder="1" applyAlignment="1" applyProtection="1">
      <alignment vertical="center"/>
    </xf>
    <xf numFmtId="165" fontId="12" fillId="7" borderId="1" xfId="0" applyNumberFormat="1" applyFont="1" applyFill="1" applyBorder="1" applyAlignment="1" applyProtection="1">
      <alignment horizontal="center" vertical="center"/>
    </xf>
    <xf numFmtId="2" fontId="12" fillId="7" borderId="1" xfId="0" applyNumberFormat="1" applyFont="1" applyFill="1" applyBorder="1" applyAlignment="1" applyProtection="1">
      <alignment horizontal="center" vertical="center"/>
    </xf>
    <xf numFmtId="0" fontId="12" fillId="7" borderId="12" xfId="0" applyFont="1" applyFill="1" applyBorder="1" applyAlignment="1" applyProtection="1">
      <alignment vertical="center"/>
    </xf>
    <xf numFmtId="9" fontId="12" fillId="7" borderId="1" xfId="0" applyNumberFormat="1" applyFont="1" applyFill="1" applyBorder="1" applyAlignment="1" applyProtection="1">
      <alignment horizontal="left" vertical="center"/>
    </xf>
    <xf numFmtId="0" fontId="33" fillId="7" borderId="0" xfId="0" applyFont="1" applyFill="1" applyAlignment="1" applyProtection="1">
      <alignment vertical="center"/>
    </xf>
    <xf numFmtId="0" fontId="33" fillId="7" borderId="0" xfId="0" applyFont="1" applyFill="1" applyAlignment="1" applyProtection="1">
      <alignment horizontal="center" vertical="center"/>
    </xf>
    <xf numFmtId="0" fontId="12" fillId="8" borderId="0" xfId="0" applyFont="1" applyFill="1" applyAlignment="1" applyProtection="1">
      <alignment vertical="center"/>
    </xf>
    <xf numFmtId="0" fontId="12" fillId="8" borderId="0" xfId="0" applyFont="1" applyFill="1" applyAlignment="1" applyProtection="1">
      <alignment horizontal="left" vertical="center"/>
    </xf>
    <xf numFmtId="0" fontId="39" fillId="2" borderId="0" xfId="0" applyFont="1" applyFill="1" applyAlignment="1" applyProtection="1">
      <alignment vertical="center"/>
    </xf>
    <xf numFmtId="0" fontId="12" fillId="8" borderId="0" xfId="0" applyFont="1" applyFill="1" applyBorder="1" applyAlignment="1" applyProtection="1">
      <alignment horizontal="left" vertical="center"/>
    </xf>
    <xf numFmtId="1" fontId="33" fillId="8" borderId="1" xfId="0" applyNumberFormat="1" applyFont="1" applyFill="1" applyBorder="1" applyAlignment="1" applyProtection="1">
      <alignment horizontal="center" vertical="center"/>
    </xf>
    <xf numFmtId="9" fontId="12" fillId="8" borderId="1" xfId="0" applyNumberFormat="1" applyFont="1" applyFill="1" applyBorder="1" applyAlignment="1" applyProtection="1">
      <alignment horizontal="left" vertical="center"/>
    </xf>
    <xf numFmtId="0" fontId="33" fillId="8" borderId="0" xfId="0" applyFont="1" applyFill="1" applyAlignment="1" applyProtection="1">
      <alignment vertical="center"/>
    </xf>
    <xf numFmtId="0" fontId="42" fillId="8" borderId="0" xfId="0" applyFont="1" applyFill="1" applyAlignment="1" applyProtection="1">
      <alignment horizontal="right" vertical="center"/>
    </xf>
    <xf numFmtId="168" fontId="37" fillId="7" borderId="0" xfId="0" applyNumberFormat="1" applyFont="1" applyFill="1" applyAlignment="1" applyProtection="1">
      <alignment vertical="center"/>
    </xf>
    <xf numFmtId="1" fontId="12" fillId="7" borderId="0" xfId="0" applyNumberFormat="1" applyFont="1" applyFill="1" applyAlignment="1" applyProtection="1">
      <alignment vertical="center"/>
    </xf>
    <xf numFmtId="0" fontId="3" fillId="7" borderId="0" xfId="0" applyFont="1" applyFill="1" applyAlignment="1" applyProtection="1">
      <alignment vertical="center"/>
    </xf>
    <xf numFmtId="0" fontId="33" fillId="7" borderId="0" xfId="0" applyFont="1" applyFill="1" applyAlignment="1" applyProtection="1">
      <alignment horizontal="left" vertical="center"/>
    </xf>
    <xf numFmtId="2" fontId="12" fillId="8" borderId="1" xfId="0" applyNumberFormat="1" applyFont="1" applyFill="1" applyBorder="1" applyAlignment="1" applyProtection="1">
      <alignment horizontal="center" vertical="center"/>
      <protection locked="0"/>
    </xf>
    <xf numFmtId="0" fontId="41" fillId="7" borderId="0" xfId="0" applyFont="1" applyFill="1" applyAlignment="1" applyProtection="1">
      <alignment vertical="center"/>
    </xf>
    <xf numFmtId="0" fontId="39" fillId="7" borderId="0" xfId="0" applyFont="1" applyFill="1" applyAlignment="1" applyProtection="1">
      <alignment vertical="center"/>
    </xf>
    <xf numFmtId="0" fontId="4" fillId="7" borderId="0" xfId="0" applyFont="1" applyFill="1" applyAlignment="1" applyProtection="1">
      <alignment vertical="center" wrapText="1"/>
    </xf>
    <xf numFmtId="0" fontId="4" fillId="7" borderId="0" xfId="0" applyFont="1" applyFill="1" applyAlignment="1" applyProtection="1">
      <alignment horizontal="left" vertical="center" wrapText="1"/>
    </xf>
    <xf numFmtId="1" fontId="12" fillId="10" borderId="0" xfId="0" applyNumberFormat="1" applyFont="1" applyFill="1" applyAlignment="1" applyProtection="1">
      <alignment vertical="center"/>
      <protection locked="0"/>
    </xf>
    <xf numFmtId="0" fontId="5" fillId="10" borderId="0" xfId="0" applyFont="1" applyFill="1" applyAlignment="1" applyProtection="1">
      <alignment vertical="center"/>
      <protection locked="0"/>
    </xf>
    <xf numFmtId="0" fontId="12" fillId="10" borderId="0" xfId="0" applyFont="1" applyFill="1" applyAlignment="1" applyProtection="1">
      <alignment vertical="center"/>
      <protection locked="0"/>
    </xf>
    <xf numFmtId="0" fontId="3" fillId="10" borderId="0" xfId="0" applyFont="1" applyFill="1" applyAlignment="1" applyProtection="1">
      <alignment vertical="center"/>
      <protection locked="0"/>
    </xf>
    <xf numFmtId="0" fontId="33" fillId="10" borderId="0" xfId="0" applyFont="1" applyFill="1" applyAlignment="1" applyProtection="1">
      <alignment vertical="center"/>
      <protection locked="0"/>
    </xf>
    <xf numFmtId="0" fontId="2" fillId="10" borderId="0" xfId="0" applyFont="1" applyFill="1" applyAlignment="1" applyProtection="1">
      <alignment vertical="center"/>
      <protection locked="0"/>
    </xf>
    <xf numFmtId="0" fontId="39" fillId="0" borderId="0" xfId="0" applyFont="1" applyFill="1" applyBorder="1" applyAlignment="1" applyProtection="1">
      <alignment horizontal="right" vertical="center"/>
    </xf>
    <xf numFmtId="0" fontId="48" fillId="0" borderId="0" xfId="0" applyFont="1" applyAlignment="1" applyProtection="1">
      <alignment horizontal="center" vertical="center"/>
    </xf>
    <xf numFmtId="0" fontId="19" fillId="6" borderId="1" xfId="0" applyFont="1" applyFill="1" applyBorder="1" applyAlignment="1" applyProtection="1">
      <alignment horizontal="center" vertical="center"/>
    </xf>
    <xf numFmtId="9" fontId="16" fillId="0" borderId="1" xfId="2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left" vertical="center"/>
    </xf>
    <xf numFmtId="3" fontId="16" fillId="0" borderId="1" xfId="0" applyNumberFormat="1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horizontal="center" vertical="center"/>
    </xf>
    <xf numFmtId="0" fontId="19" fillId="6" borderId="1" xfId="0" applyFont="1" applyFill="1" applyBorder="1" applyAlignment="1" applyProtection="1">
      <alignment horizontal="right" vertical="center"/>
    </xf>
    <xf numFmtId="0" fontId="19" fillId="6" borderId="8" xfId="0" applyFont="1" applyFill="1" applyBorder="1" applyAlignment="1" applyProtection="1">
      <alignment horizontal="right" vertical="center"/>
    </xf>
    <xf numFmtId="0" fontId="19" fillId="6" borderId="10" xfId="0" applyFont="1" applyFill="1" applyBorder="1" applyAlignment="1" applyProtection="1">
      <alignment horizontal="right" vertical="center"/>
    </xf>
    <xf numFmtId="0" fontId="19" fillId="6" borderId="11" xfId="0" applyFont="1" applyFill="1" applyBorder="1" applyAlignment="1" applyProtection="1">
      <alignment horizontal="right" vertical="center"/>
    </xf>
    <xf numFmtId="0" fontId="19" fillId="6" borderId="12" xfId="0" applyFont="1" applyFill="1" applyBorder="1" applyAlignment="1" applyProtection="1">
      <alignment horizontal="right" vertical="center"/>
    </xf>
    <xf numFmtId="0" fontId="19" fillId="6" borderId="13" xfId="0" applyFont="1" applyFill="1" applyBorder="1" applyAlignment="1" applyProtection="1">
      <alignment horizontal="right" vertical="center"/>
    </xf>
    <xf numFmtId="0" fontId="19" fillId="6" borderId="14" xfId="0" applyFont="1" applyFill="1" applyBorder="1" applyAlignment="1" applyProtection="1">
      <alignment horizontal="right" vertical="center"/>
    </xf>
    <xf numFmtId="0" fontId="16" fillId="6" borderId="1" xfId="0" applyFont="1" applyFill="1" applyBorder="1" applyAlignment="1" applyProtection="1">
      <alignment horizontal="right" vertical="center"/>
    </xf>
    <xf numFmtId="165" fontId="19" fillId="6" borderId="2" xfId="0" applyNumberFormat="1" applyFont="1" applyFill="1" applyBorder="1" applyAlignment="1" applyProtection="1">
      <alignment horizontal="center" vertical="center"/>
    </xf>
    <xf numFmtId="165" fontId="19" fillId="6" borderId="4" xfId="0" applyNumberFormat="1" applyFont="1" applyFill="1" applyBorder="1" applyAlignment="1" applyProtection="1">
      <alignment horizontal="center" vertical="center"/>
    </xf>
    <xf numFmtId="0" fontId="19" fillId="6" borderId="2" xfId="0" applyFont="1" applyFill="1" applyBorder="1" applyAlignment="1" applyProtection="1">
      <alignment horizontal="center" vertical="center"/>
    </xf>
    <xf numFmtId="0" fontId="19" fillId="6" borderId="4" xfId="0" applyFont="1" applyFill="1" applyBorder="1" applyAlignment="1" applyProtection="1">
      <alignment horizontal="center" vertical="center"/>
    </xf>
    <xf numFmtId="165" fontId="19" fillId="6" borderId="1" xfId="0" applyNumberFormat="1" applyFont="1" applyFill="1" applyBorder="1" applyAlignment="1" applyProtection="1">
      <alignment horizontal="center" vertical="center"/>
    </xf>
    <xf numFmtId="0" fontId="19" fillId="6" borderId="2" xfId="0" applyFont="1" applyFill="1" applyBorder="1" applyAlignment="1" applyProtection="1">
      <alignment horizontal="center" vertical="center" wrapText="1"/>
    </xf>
    <xf numFmtId="0" fontId="19" fillId="6" borderId="4" xfId="0" applyFont="1" applyFill="1" applyBorder="1" applyAlignment="1" applyProtection="1">
      <alignment horizontal="center" vertical="center" wrapText="1"/>
    </xf>
    <xf numFmtId="165" fontId="19" fillId="0" borderId="2" xfId="0" applyNumberFormat="1" applyFont="1" applyBorder="1" applyAlignment="1" applyProtection="1">
      <alignment horizontal="center" vertical="center"/>
    </xf>
    <xf numFmtId="165" fontId="19" fillId="0" borderId="4" xfId="0" applyNumberFormat="1" applyFont="1" applyBorder="1" applyAlignment="1" applyProtection="1">
      <alignment horizontal="center" vertical="center"/>
    </xf>
    <xf numFmtId="0" fontId="16" fillId="0" borderId="2" xfId="0" applyFont="1" applyBorder="1" applyAlignment="1" applyProtection="1">
      <alignment horizontal="left" vertical="center"/>
    </xf>
    <xf numFmtId="0" fontId="16" fillId="0" borderId="3" xfId="0" applyFont="1" applyBorder="1" applyAlignment="1" applyProtection="1">
      <alignment horizontal="left" vertical="center"/>
    </xf>
    <xf numFmtId="0" fontId="16" fillId="0" borderId="4" xfId="0" applyFont="1" applyBorder="1" applyAlignment="1" applyProtection="1">
      <alignment horizontal="left" vertical="center"/>
    </xf>
    <xf numFmtId="164" fontId="19" fillId="3" borderId="1" xfId="1" applyNumberFormat="1" applyFont="1" applyFill="1" applyBorder="1" applyAlignment="1" applyProtection="1">
      <alignment horizontal="center" vertical="center"/>
    </xf>
    <xf numFmtId="0" fontId="19" fillId="3" borderId="1" xfId="0" applyFont="1" applyFill="1" applyBorder="1" applyAlignment="1" applyProtection="1">
      <alignment horizontal="center" vertical="center"/>
    </xf>
    <xf numFmtId="165" fontId="17" fillId="7" borderId="2" xfId="0" applyNumberFormat="1" applyFont="1" applyFill="1" applyBorder="1" applyAlignment="1">
      <alignment horizontal="center" vertical="center"/>
    </xf>
    <xf numFmtId="165" fontId="17" fillId="7" borderId="4" xfId="0" applyNumberFormat="1" applyFont="1" applyFill="1" applyBorder="1" applyAlignment="1">
      <alignment horizontal="center" vertical="center"/>
    </xf>
    <xf numFmtId="0" fontId="19" fillId="7" borderId="6" xfId="0" applyFont="1" applyFill="1" applyBorder="1" applyAlignment="1">
      <alignment horizontal="center" vertical="center" wrapText="1"/>
    </xf>
    <xf numFmtId="0" fontId="19" fillId="7" borderId="5" xfId="0" applyFont="1" applyFill="1" applyBorder="1" applyAlignment="1">
      <alignment horizontal="center" vertical="center" wrapText="1"/>
    </xf>
    <xf numFmtId="0" fontId="19" fillId="7" borderId="2" xfId="0" applyFont="1" applyFill="1" applyBorder="1" applyAlignment="1">
      <alignment horizontal="center" vertical="center" wrapText="1"/>
    </xf>
    <xf numFmtId="0" fontId="19" fillId="7" borderId="4" xfId="0" applyFont="1" applyFill="1" applyBorder="1" applyAlignment="1">
      <alignment horizontal="center" vertical="center" wrapText="1"/>
    </xf>
    <xf numFmtId="0" fontId="19" fillId="7" borderId="7" xfId="0" applyFont="1" applyFill="1" applyBorder="1" applyAlignment="1">
      <alignment horizontal="center" vertical="center" wrapText="1"/>
    </xf>
    <xf numFmtId="0" fontId="19" fillId="7" borderId="2" xfId="0" applyFont="1" applyFill="1" applyBorder="1" applyAlignment="1">
      <alignment horizontal="center" vertical="center"/>
    </xf>
    <xf numFmtId="0" fontId="19" fillId="7" borderId="3" xfId="0" applyFont="1" applyFill="1" applyBorder="1" applyAlignment="1">
      <alignment horizontal="center" vertical="center"/>
    </xf>
    <xf numFmtId="0" fontId="19" fillId="7" borderId="4" xfId="0" applyFont="1" applyFill="1" applyBorder="1" applyAlignment="1">
      <alignment horizontal="center" vertical="center"/>
    </xf>
    <xf numFmtId="0" fontId="19" fillId="7" borderId="6" xfId="0" applyFont="1" applyFill="1" applyBorder="1" applyAlignment="1">
      <alignment horizontal="center" vertical="center"/>
    </xf>
    <xf numFmtId="0" fontId="19" fillId="7" borderId="5" xfId="0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0" fontId="19" fillId="6" borderId="2" xfId="0" applyFont="1" applyFill="1" applyBorder="1" applyAlignment="1">
      <alignment horizontal="center" vertical="center"/>
    </xf>
    <xf numFmtId="0" fontId="19" fillId="6" borderId="3" xfId="0" applyFont="1" applyFill="1" applyBorder="1" applyAlignment="1">
      <alignment horizontal="center" vertical="center"/>
    </xf>
    <xf numFmtId="0" fontId="19" fillId="6" borderId="4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center" vertical="center" wrapText="1"/>
    </xf>
    <xf numFmtId="0" fontId="19" fillId="4" borderId="6" xfId="0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horizontal="center" vertical="center"/>
    </xf>
    <xf numFmtId="165" fontId="17" fillId="2" borderId="2" xfId="0" applyNumberFormat="1" applyFont="1" applyFill="1" applyBorder="1" applyAlignment="1">
      <alignment horizontal="center" vertical="center"/>
    </xf>
    <xf numFmtId="165" fontId="17" fillId="2" borderId="4" xfId="0" applyNumberFormat="1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41" fillId="7" borderId="0" xfId="0" applyFont="1" applyFill="1" applyAlignment="1" applyProtection="1">
      <alignment horizontal="center" vertical="center"/>
    </xf>
    <xf numFmtId="0" fontId="50" fillId="7" borderId="2" xfId="0" applyFont="1" applyFill="1" applyBorder="1" applyAlignment="1" applyProtection="1">
      <alignment horizontal="center" vertical="center"/>
    </xf>
    <xf numFmtId="0" fontId="50" fillId="7" borderId="3" xfId="0" applyFont="1" applyFill="1" applyBorder="1" applyAlignment="1" applyProtection="1">
      <alignment horizontal="center" vertical="center"/>
    </xf>
    <xf numFmtId="0" fontId="50" fillId="7" borderId="4" xfId="0" applyFont="1" applyFill="1" applyBorder="1" applyAlignment="1" applyProtection="1">
      <alignment horizontal="center" vertical="center"/>
    </xf>
    <xf numFmtId="2" fontId="50" fillId="8" borderId="2" xfId="0" applyNumberFormat="1" applyFont="1" applyFill="1" applyBorder="1" applyAlignment="1" applyProtection="1">
      <alignment horizontal="center" vertical="center"/>
    </xf>
    <xf numFmtId="2" fontId="50" fillId="8" borderId="3" xfId="0" applyNumberFormat="1" applyFont="1" applyFill="1" applyBorder="1" applyAlignment="1" applyProtection="1">
      <alignment horizontal="center" vertical="center"/>
    </xf>
    <xf numFmtId="2" fontId="50" fillId="8" borderId="4" xfId="0" applyNumberFormat="1" applyFont="1" applyFill="1" applyBorder="1" applyAlignment="1" applyProtection="1">
      <alignment horizontal="center" vertical="center"/>
    </xf>
    <xf numFmtId="0" fontId="4" fillId="7" borderId="0" xfId="0" applyFont="1" applyFill="1" applyAlignment="1" applyProtection="1">
      <alignment horizontal="left" vertical="center" wrapText="1"/>
    </xf>
    <xf numFmtId="0" fontId="39" fillId="7" borderId="0" xfId="0" applyFont="1" applyFill="1" applyAlignment="1" applyProtection="1">
      <alignment horizontal="left" vertical="center"/>
    </xf>
    <xf numFmtId="0" fontId="52" fillId="11" borderId="0" xfId="0" applyFont="1" applyFill="1" applyBorder="1" applyAlignment="1" applyProtection="1">
      <alignment horizontal="center" vertical="center"/>
    </xf>
    <xf numFmtId="0" fontId="5" fillId="7" borderId="0" xfId="0" applyFont="1" applyFill="1" applyAlignment="1" applyProtection="1">
      <alignment horizontal="left" vertical="center" wrapText="1"/>
    </xf>
    <xf numFmtId="0" fontId="34" fillId="7" borderId="8" xfId="0" applyFont="1" applyFill="1" applyBorder="1" applyAlignment="1" applyProtection="1">
      <alignment horizontal="center" vertical="center"/>
    </xf>
    <xf numFmtId="0" fontId="34" fillId="7" borderId="9" xfId="0" applyFont="1" applyFill="1" applyBorder="1" applyAlignment="1" applyProtection="1">
      <alignment horizontal="center" vertical="center"/>
    </xf>
    <xf numFmtId="0" fontId="34" fillId="7" borderId="10" xfId="0" applyFont="1" applyFill="1" applyBorder="1" applyAlignment="1" applyProtection="1">
      <alignment horizontal="center" vertical="center"/>
    </xf>
    <xf numFmtId="0" fontId="34" fillId="7" borderId="11" xfId="0" applyFont="1" applyFill="1" applyBorder="1" applyAlignment="1" applyProtection="1">
      <alignment horizontal="center" vertical="center"/>
    </xf>
    <xf numFmtId="0" fontId="34" fillId="7" borderId="0" xfId="0" applyFont="1" applyFill="1" applyBorder="1" applyAlignment="1" applyProtection="1">
      <alignment horizontal="center" vertical="center"/>
    </xf>
    <xf numFmtId="0" fontId="34" fillId="7" borderId="12" xfId="0" applyFont="1" applyFill="1" applyBorder="1" applyAlignment="1" applyProtection="1">
      <alignment horizontal="center" vertical="center"/>
    </xf>
    <xf numFmtId="0" fontId="34" fillId="7" borderId="13" xfId="0" applyFont="1" applyFill="1" applyBorder="1" applyAlignment="1" applyProtection="1">
      <alignment horizontal="center" vertical="center"/>
    </xf>
    <xf numFmtId="0" fontId="34" fillId="7" borderId="15" xfId="0" applyFont="1" applyFill="1" applyBorder="1" applyAlignment="1" applyProtection="1">
      <alignment horizontal="center" vertical="center"/>
    </xf>
    <xf numFmtId="0" fontId="34" fillId="7" borderId="14" xfId="0" applyFont="1" applyFill="1" applyBorder="1" applyAlignment="1" applyProtection="1">
      <alignment horizontal="center" vertical="center"/>
    </xf>
    <xf numFmtId="0" fontId="35" fillId="8" borderId="1" xfId="0" applyFont="1" applyFill="1" applyBorder="1" applyAlignment="1" applyProtection="1">
      <alignment horizontal="center" vertical="center"/>
    </xf>
    <xf numFmtId="0" fontId="34" fillId="8" borderId="1" xfId="0" applyFont="1" applyFill="1" applyBorder="1" applyAlignment="1" applyProtection="1">
      <alignment horizontal="center" vertical="center"/>
    </xf>
    <xf numFmtId="0" fontId="36" fillId="8" borderId="0" xfId="0" applyFont="1" applyFill="1" applyAlignment="1" applyProtection="1">
      <alignment horizontal="right" vertical="center"/>
    </xf>
    <xf numFmtId="0" fontId="34" fillId="3" borderId="0" xfId="0" applyFont="1" applyFill="1" applyAlignment="1" applyProtection="1">
      <alignment horizontal="center" vertical="center"/>
      <protection locked="0"/>
    </xf>
    <xf numFmtId="0" fontId="39" fillId="7" borderId="0" xfId="0" applyFont="1" applyFill="1" applyAlignment="1" applyProtection="1">
      <alignment horizontal="left" vertical="center" wrapText="1"/>
    </xf>
    <xf numFmtId="0" fontId="5" fillId="7" borderId="0" xfId="0" applyFont="1" applyFill="1" applyAlignment="1">
      <alignment horizontal="left" vertical="center" wrapText="1"/>
    </xf>
    <xf numFmtId="0" fontId="41" fillId="7" borderId="0" xfId="0" applyFont="1" applyFill="1" applyAlignment="1">
      <alignment horizontal="center" vertical="center"/>
    </xf>
    <xf numFmtId="0" fontId="50" fillId="7" borderId="2" xfId="0" applyFont="1" applyFill="1" applyBorder="1" applyAlignment="1">
      <alignment horizontal="center" vertical="center"/>
    </xf>
    <xf numFmtId="0" fontId="50" fillId="7" borderId="3" xfId="0" applyFont="1" applyFill="1" applyBorder="1" applyAlignment="1">
      <alignment horizontal="center" vertical="center"/>
    </xf>
    <xf numFmtId="0" fontId="50" fillId="7" borderId="4" xfId="0" applyFont="1" applyFill="1" applyBorder="1" applyAlignment="1">
      <alignment horizontal="center" vertical="center"/>
    </xf>
    <xf numFmtId="0" fontId="34" fillId="7" borderId="8" xfId="0" applyFont="1" applyFill="1" applyBorder="1" applyAlignment="1">
      <alignment horizontal="center" vertical="center"/>
    </xf>
    <xf numFmtId="0" fontId="34" fillId="7" borderId="9" xfId="0" applyFont="1" applyFill="1" applyBorder="1" applyAlignment="1">
      <alignment horizontal="center" vertical="center"/>
    </xf>
    <xf numFmtId="0" fontId="34" fillId="7" borderId="10" xfId="0" applyFont="1" applyFill="1" applyBorder="1" applyAlignment="1">
      <alignment horizontal="center" vertical="center"/>
    </xf>
    <xf numFmtId="0" fontId="34" fillId="7" borderId="11" xfId="0" applyFont="1" applyFill="1" applyBorder="1" applyAlignment="1">
      <alignment horizontal="center" vertical="center"/>
    </xf>
    <xf numFmtId="0" fontId="34" fillId="7" borderId="0" xfId="0" applyFont="1" applyFill="1" applyBorder="1" applyAlignment="1">
      <alignment horizontal="center" vertical="center"/>
    </xf>
    <xf numFmtId="0" fontId="34" fillId="7" borderId="12" xfId="0" applyFont="1" applyFill="1" applyBorder="1" applyAlignment="1">
      <alignment horizontal="center" vertical="center"/>
    </xf>
    <xf numFmtId="0" fontId="34" fillId="7" borderId="13" xfId="0" applyFont="1" applyFill="1" applyBorder="1" applyAlignment="1">
      <alignment horizontal="center" vertical="center"/>
    </xf>
    <xf numFmtId="0" fontId="34" fillId="7" borderId="15" xfId="0" applyFont="1" applyFill="1" applyBorder="1" applyAlignment="1">
      <alignment horizontal="center" vertical="center"/>
    </xf>
    <xf numFmtId="0" fontId="34" fillId="7" borderId="14" xfId="0" applyFont="1" applyFill="1" applyBorder="1" applyAlignment="1">
      <alignment horizontal="center" vertical="center"/>
    </xf>
    <xf numFmtId="0" fontId="39" fillId="7" borderId="0" xfId="0" applyFont="1" applyFill="1" applyAlignment="1">
      <alignment horizontal="left" vertical="center" wrapText="1"/>
    </xf>
    <xf numFmtId="0" fontId="4" fillId="7" borderId="0" xfId="0" applyFont="1" applyFill="1" applyAlignment="1">
      <alignment horizontal="left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200025</xdr:colOff>
      <xdr:row>0</xdr:row>
      <xdr:rowOff>161925</xdr:rowOff>
    </xdr:from>
    <xdr:to>
      <xdr:col>6</xdr:col>
      <xdr:colOff>694902</xdr:colOff>
      <xdr:row>5</xdr:row>
      <xdr:rowOff>17186</xdr:rowOff>
    </xdr:to>
    <xdr:pic>
      <xdr:nvPicPr>
        <xdr:cNvPr id="2" name="Picture 13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3550" y="161925"/>
          <a:ext cx="5190702" cy="760136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66675</xdr:colOff>
      <xdr:row>7</xdr:row>
      <xdr:rowOff>19050</xdr:rowOff>
    </xdr:from>
    <xdr:to>
      <xdr:col>10</xdr:col>
      <xdr:colOff>647699</xdr:colOff>
      <xdr:row>8</xdr:row>
      <xdr:rowOff>314325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877175" y="1285875"/>
          <a:ext cx="2066924" cy="476250"/>
        </a:xfrm>
        <a:prstGeom prst="rect">
          <a:avLst/>
        </a:prstGeom>
        <a:noFill/>
      </xdr:spPr>
    </xdr:pic>
    <xdr:clientData/>
  </xdr:twoCellAnchor>
  <xdr:twoCellAnchor>
    <xdr:from>
      <xdr:col>8</xdr:col>
      <xdr:colOff>666750</xdr:colOff>
      <xdr:row>3</xdr:row>
      <xdr:rowOff>171450</xdr:rowOff>
    </xdr:from>
    <xdr:to>
      <xdr:col>9</xdr:col>
      <xdr:colOff>217005</xdr:colOff>
      <xdr:row>6</xdr:row>
      <xdr:rowOff>136848</xdr:rowOff>
    </xdr:to>
    <xdr:sp macro="" textlink="">
      <xdr:nvSpPr>
        <xdr:cNvPr id="6" name="Right Arrow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 rot="5400000">
          <a:off x="8393503" y="798122"/>
          <a:ext cx="508323" cy="34083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57977</xdr:colOff>
      <xdr:row>18</xdr:row>
      <xdr:rowOff>140803</xdr:rowOff>
    </xdr:from>
    <xdr:to>
      <xdr:col>15</xdr:col>
      <xdr:colOff>571500</xdr:colOff>
      <xdr:row>20</xdr:row>
      <xdr:rowOff>0</xdr:rowOff>
    </xdr:to>
    <xdr:sp macro="" textlink="">
      <xdr:nvSpPr>
        <xdr:cNvPr id="3" name="Right Arrow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 rot="10800000">
          <a:off x="9094303" y="1962977"/>
          <a:ext cx="513523" cy="26504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447260</xdr:colOff>
      <xdr:row>17</xdr:row>
      <xdr:rowOff>180975</xdr:rowOff>
    </xdr:from>
    <xdr:to>
      <xdr:col>15</xdr:col>
      <xdr:colOff>33129</xdr:colOff>
      <xdr:row>20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10105610" y="1857375"/>
          <a:ext cx="805069" cy="231914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430695</xdr:colOff>
      <xdr:row>11</xdr:row>
      <xdr:rowOff>157372</xdr:rowOff>
    </xdr:from>
    <xdr:to>
      <xdr:col>3</xdr:col>
      <xdr:colOff>771525</xdr:colOff>
      <xdr:row>14</xdr:row>
      <xdr:rowOff>9528</xdr:rowOff>
    </xdr:to>
    <xdr:sp macro="" textlink="">
      <xdr:nvSpPr>
        <xdr:cNvPr id="7" name="Right Arrow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 rot="5400000">
          <a:off x="1565619" y="2289523"/>
          <a:ext cx="395081" cy="34083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105603</xdr:colOff>
      <xdr:row>25</xdr:row>
      <xdr:rowOff>167309</xdr:rowOff>
    </xdr:from>
    <xdr:to>
      <xdr:col>16</xdr:col>
      <xdr:colOff>62534</xdr:colOff>
      <xdr:row>28</xdr:row>
      <xdr:rowOff>0</xdr:rowOff>
    </xdr:to>
    <xdr:sp macro="" textlink="">
      <xdr:nvSpPr>
        <xdr:cNvPr id="8" name="Right Arrow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 rot="10800000">
          <a:off x="11040303" y="3586784"/>
          <a:ext cx="566531" cy="26380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255943</xdr:colOff>
      <xdr:row>8</xdr:row>
      <xdr:rowOff>107674</xdr:rowOff>
    </xdr:from>
    <xdr:to>
      <xdr:col>4</xdr:col>
      <xdr:colOff>657225</xdr:colOff>
      <xdr:row>11</xdr:row>
      <xdr:rowOff>173935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/>
      </xdr:nvSpPr>
      <xdr:spPr>
        <a:xfrm>
          <a:off x="913168" y="1669774"/>
          <a:ext cx="1830032" cy="6091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l"/>
          <a:r>
            <a:rPr lang="en-US" sz="1050">
              <a:solidFill>
                <a:srgbClr val="0070C0"/>
              </a:solidFill>
              <a:latin typeface="Arial" pitchFamily="34" charset="0"/>
              <a:cs typeface="Arial" pitchFamily="34" charset="0"/>
            </a:rPr>
            <a:t>1. Reference for LCRB</a:t>
          </a:r>
        </a:p>
        <a:p>
          <a:pPr algn="l"/>
          <a:r>
            <a:rPr lang="en-US" sz="1050">
              <a:solidFill>
                <a:srgbClr val="0070C0"/>
              </a:solidFill>
              <a:latin typeface="Arial" pitchFamily="34" charset="0"/>
              <a:cs typeface="Arial" pitchFamily="34" charset="0"/>
            </a:rPr>
            <a:t>2. Base rate component for ERC filing</a:t>
          </a:r>
        </a:p>
      </xdr:txBody>
    </xdr:sp>
    <xdr:clientData/>
  </xdr:twoCellAnchor>
  <xdr:twoCellAnchor>
    <xdr:from>
      <xdr:col>13</xdr:col>
      <xdr:colOff>447260</xdr:colOff>
      <xdr:row>36</xdr:row>
      <xdr:rowOff>152400</xdr:rowOff>
    </xdr:from>
    <xdr:to>
      <xdr:col>15</xdr:col>
      <xdr:colOff>33129</xdr:colOff>
      <xdr:row>39</xdr:row>
      <xdr:rowOff>0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/>
      </xdr:nvSpPr>
      <xdr:spPr>
        <a:xfrm>
          <a:off x="10105610" y="5734050"/>
          <a:ext cx="805069" cy="279539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457200</xdr:colOff>
      <xdr:row>25</xdr:row>
      <xdr:rowOff>180975</xdr:rowOff>
    </xdr:from>
    <xdr:to>
      <xdr:col>15</xdr:col>
      <xdr:colOff>19050</xdr:colOff>
      <xdr:row>28</xdr:row>
      <xdr:rowOff>19050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/>
      </xdr:nvSpPr>
      <xdr:spPr>
        <a:xfrm>
          <a:off x="9363075" y="3057525"/>
          <a:ext cx="771525" cy="2667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6</xdr:col>
      <xdr:colOff>214841</xdr:colOff>
      <xdr:row>0</xdr:row>
      <xdr:rowOff>80433</xdr:rowOff>
    </xdr:from>
    <xdr:to>
      <xdr:col>12</xdr:col>
      <xdr:colOff>343489</xdr:colOff>
      <xdr:row>4</xdr:row>
      <xdr:rowOff>47303</xdr:rowOff>
    </xdr:to>
    <xdr:pic>
      <xdr:nvPicPr>
        <xdr:cNvPr id="14" name="Picture 134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02591" y="80433"/>
          <a:ext cx="4637148" cy="686537"/>
        </a:xfrm>
        <a:prstGeom prst="rect">
          <a:avLst/>
        </a:prstGeom>
        <a:noFill/>
      </xdr:spPr>
    </xdr:pic>
    <xdr:clientData/>
  </xdr:twoCellAnchor>
  <xdr:twoCellAnchor>
    <xdr:from>
      <xdr:col>16</xdr:col>
      <xdr:colOff>31751</xdr:colOff>
      <xdr:row>17</xdr:row>
      <xdr:rowOff>52917</xdr:rowOff>
    </xdr:from>
    <xdr:to>
      <xdr:col>18</xdr:col>
      <xdr:colOff>335055</xdr:colOff>
      <xdr:row>21</xdr:row>
      <xdr:rowOff>24280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/>
      </xdr:nvSpPr>
      <xdr:spPr>
        <a:xfrm>
          <a:off x="10699751" y="3164417"/>
          <a:ext cx="1530971" cy="585196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1050">
              <a:solidFill>
                <a:srgbClr val="0070C0"/>
              </a:solidFill>
              <a:latin typeface="Arial" pitchFamily="34" charset="0"/>
              <a:cs typeface="Arial" pitchFamily="34" charset="0"/>
            </a:rPr>
            <a:t>Reference for the</a:t>
          </a:r>
          <a:r>
            <a:rPr lang="en-US" sz="1050" baseline="0">
              <a:solidFill>
                <a:srgbClr val="0070C0"/>
              </a:solidFill>
              <a:latin typeface="Arial" pitchFamily="34" charset="0"/>
              <a:cs typeface="Arial" pitchFamily="34" charset="0"/>
            </a:rPr>
            <a:t> Price CAP and </a:t>
          </a:r>
          <a:r>
            <a:rPr lang="en-US" sz="1050">
              <a:solidFill>
                <a:srgbClr val="0070C0"/>
              </a:solidFill>
              <a:latin typeface="Arial" pitchFamily="34" charset="0"/>
              <a:cs typeface="Arial" pitchFamily="34" charset="0"/>
            </a:rPr>
            <a:t>LCB</a:t>
          </a:r>
        </a:p>
      </xdr:txBody>
    </xdr:sp>
    <xdr:clientData/>
  </xdr:twoCellAnchor>
  <xdr:twoCellAnchor>
    <xdr:from>
      <xdr:col>16</xdr:col>
      <xdr:colOff>95249</xdr:colOff>
      <xdr:row>25</xdr:row>
      <xdr:rowOff>31750</xdr:rowOff>
    </xdr:from>
    <xdr:to>
      <xdr:col>18</xdr:col>
      <xdr:colOff>547344</xdr:colOff>
      <xdr:row>29</xdr:row>
      <xdr:rowOff>25340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/>
      </xdr:nvSpPr>
      <xdr:spPr>
        <a:xfrm>
          <a:off x="10763249" y="4593167"/>
          <a:ext cx="1679762" cy="6074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1050">
              <a:solidFill>
                <a:srgbClr val="0070C0"/>
              </a:solidFill>
              <a:latin typeface="Arial" pitchFamily="34" charset="0"/>
              <a:cs typeface="Arial" pitchFamily="34" charset="0"/>
            </a:rPr>
            <a:t>Fixed rate as indicated in PSA subject to PPD </a:t>
          </a:r>
        </a:p>
      </xdr:txBody>
    </xdr:sp>
    <xdr:clientData/>
  </xdr:twoCellAnchor>
  <xdr:twoCellAnchor>
    <xdr:from>
      <xdr:col>16</xdr:col>
      <xdr:colOff>486834</xdr:colOff>
      <xdr:row>36</xdr:row>
      <xdr:rowOff>74083</xdr:rowOff>
    </xdr:from>
    <xdr:to>
      <xdr:col>19</xdr:col>
      <xdr:colOff>167589</xdr:colOff>
      <xdr:row>39</xdr:row>
      <xdr:rowOff>168025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/>
      </xdr:nvSpPr>
      <xdr:spPr>
        <a:xfrm>
          <a:off x="11154834" y="6582833"/>
          <a:ext cx="1522255" cy="51727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1050">
              <a:solidFill>
                <a:srgbClr val="0070C0"/>
              </a:solidFill>
              <a:latin typeface="Arial" pitchFamily="34" charset="0"/>
              <a:cs typeface="Arial" pitchFamily="34" charset="0"/>
            </a:rPr>
            <a:t>Reference for the</a:t>
          </a:r>
          <a:r>
            <a:rPr lang="en-US" sz="1050" baseline="0">
              <a:solidFill>
                <a:srgbClr val="0070C0"/>
              </a:solidFill>
              <a:latin typeface="Arial" pitchFamily="34" charset="0"/>
              <a:cs typeface="Arial" pitchFamily="34" charset="0"/>
            </a:rPr>
            <a:t> Price CAP and </a:t>
          </a:r>
          <a:r>
            <a:rPr lang="en-US" sz="1050">
              <a:solidFill>
                <a:srgbClr val="0070C0"/>
              </a:solidFill>
              <a:latin typeface="Arial" pitchFamily="34" charset="0"/>
              <a:cs typeface="Arial" pitchFamily="34" charset="0"/>
            </a:rPr>
            <a:t>LCB</a:t>
          </a:r>
        </a:p>
      </xdr:txBody>
    </xdr:sp>
    <xdr:clientData/>
  </xdr:twoCellAnchor>
  <xdr:twoCellAnchor>
    <xdr:from>
      <xdr:col>15</xdr:col>
      <xdr:colOff>509886</xdr:colOff>
      <xdr:row>37</xdr:row>
      <xdr:rowOff>9617</xdr:rowOff>
    </xdr:from>
    <xdr:to>
      <xdr:col>16</xdr:col>
      <xdr:colOff>466817</xdr:colOff>
      <xdr:row>39</xdr:row>
      <xdr:rowOff>32808</xdr:rowOff>
    </xdr:to>
    <xdr:sp macro="" textlink="">
      <xdr:nvSpPr>
        <xdr:cNvPr id="20" name="Right Arrow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/>
      </xdr:nvSpPr>
      <xdr:spPr>
        <a:xfrm rot="10800000">
          <a:off x="10648719" y="6698284"/>
          <a:ext cx="486098" cy="26660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20</xdr:col>
      <xdr:colOff>84669</xdr:colOff>
      <xdr:row>19</xdr:row>
      <xdr:rowOff>31750</xdr:rowOff>
    </xdr:from>
    <xdr:to>
      <xdr:col>22</xdr:col>
      <xdr:colOff>402168</xdr:colOff>
      <xdr:row>20</xdr:row>
      <xdr:rowOff>151344</xdr:rowOff>
    </xdr:to>
    <xdr:pic>
      <xdr:nvPicPr>
        <xdr:cNvPr id="21" name="Picture 5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208002" y="3344333"/>
          <a:ext cx="1545166" cy="352428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447260</xdr:colOff>
      <xdr:row>14</xdr:row>
      <xdr:rowOff>180974</xdr:rowOff>
    </xdr:from>
    <xdr:to>
      <xdr:col>15</xdr:col>
      <xdr:colOff>10584</xdr:colOff>
      <xdr:row>17</xdr:row>
      <xdr:rowOff>10582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9464260" y="2731557"/>
          <a:ext cx="685157" cy="2635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447260</xdr:colOff>
      <xdr:row>14</xdr:row>
      <xdr:rowOff>180974</xdr:rowOff>
    </xdr:from>
    <xdr:to>
      <xdr:col>15</xdr:col>
      <xdr:colOff>10584</xdr:colOff>
      <xdr:row>17</xdr:row>
      <xdr:rowOff>10582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9476960" y="2924174"/>
          <a:ext cx="687274" cy="258233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CAP%20Simulation-LOT%23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C%20June\Desktop\TWG\CAP%20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Sheet1"/>
      <sheetName val="LCOE"/>
      <sheetName val="OUTPUT"/>
      <sheetName val="data"/>
    </sheetNames>
    <sheetDataSet>
      <sheetData sheetId="0">
        <row r="40">
          <cell r="F40">
            <v>4.7E-2</v>
          </cell>
        </row>
        <row r="45">
          <cell r="F45">
            <v>270.96541666666667</v>
          </cell>
        </row>
        <row r="46">
          <cell r="F46">
            <v>128.75</v>
          </cell>
        </row>
        <row r="48">
          <cell r="F48">
            <v>7.1</v>
          </cell>
        </row>
      </sheetData>
      <sheetData sheetId="1" refreshError="1"/>
      <sheetData sheetId="2">
        <row r="9">
          <cell r="AB9">
            <v>3.89</v>
          </cell>
        </row>
      </sheetData>
      <sheetData sheetId="3">
        <row r="12">
          <cell r="P12">
            <v>4.4331364373648601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</sheetNames>
    <sheetDataSet>
      <sheetData sheetId="0">
        <row r="16">
          <cell r="J16">
            <v>4.4538000000000002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3:AB74"/>
  <sheetViews>
    <sheetView showGridLines="0" zoomScaleNormal="100" workbookViewId="0">
      <selection activeCell="D63" sqref="D63:E72"/>
    </sheetView>
  </sheetViews>
  <sheetFormatPr defaultRowHeight="14.25" x14ac:dyDescent="0.25"/>
  <cols>
    <col min="1" max="1" width="7" style="59" customWidth="1"/>
    <col min="2" max="3" width="16" style="59" customWidth="1"/>
    <col min="4" max="4" width="23.42578125" style="59" customWidth="1"/>
    <col min="5" max="5" width="15.42578125" style="59" customWidth="1"/>
    <col min="6" max="6" width="15.5703125" style="59" customWidth="1"/>
    <col min="7" max="9" width="11.85546875" style="59" customWidth="1"/>
    <col min="10" max="10" width="10.42578125" style="59" customWidth="1"/>
    <col min="11" max="11" width="10.85546875" style="59" customWidth="1"/>
    <col min="12" max="12" width="6.28515625" style="59" customWidth="1"/>
    <col min="13" max="13" width="15" style="59" customWidth="1"/>
    <col min="14" max="14" width="14.42578125" style="59" customWidth="1"/>
    <col min="15" max="15" width="16.140625" style="59" bestFit="1" customWidth="1"/>
    <col min="16" max="16" width="12.28515625" style="59" customWidth="1"/>
    <col min="17" max="17" width="14.28515625" style="59" customWidth="1"/>
    <col min="18" max="18" width="12.7109375" style="59" customWidth="1"/>
    <col min="19" max="19" width="16.140625" style="59" bestFit="1" customWidth="1"/>
    <col min="20" max="20" width="12.5703125" style="59" customWidth="1"/>
    <col min="21" max="21" width="11.5703125" style="59" bestFit="1" customWidth="1"/>
    <col min="22" max="22" width="13.5703125" style="59" customWidth="1"/>
    <col min="23" max="23" width="16.140625" style="59" bestFit="1" customWidth="1"/>
    <col min="24" max="24" width="12.42578125" style="59" customWidth="1"/>
    <col min="25" max="25" width="16.85546875" style="59" bestFit="1" customWidth="1"/>
    <col min="26" max="26" width="14.5703125" style="59" customWidth="1"/>
    <col min="27" max="27" width="16.5703125" style="59" bestFit="1" customWidth="1"/>
    <col min="28" max="28" width="10.28515625" style="59" bestFit="1" customWidth="1"/>
    <col min="29" max="16384" width="9.140625" style="59"/>
  </cols>
  <sheetData>
    <row r="3" spans="1:24" x14ac:dyDescent="0.25">
      <c r="I3" s="143"/>
      <c r="J3" s="143"/>
      <c r="K3" s="143"/>
      <c r="L3" s="143"/>
      <c r="M3" s="143"/>
      <c r="N3" s="143"/>
      <c r="O3" s="143"/>
    </row>
    <row r="4" spans="1:24" x14ac:dyDescent="0.25">
      <c r="I4" s="143"/>
      <c r="J4" s="143"/>
      <c r="K4" s="143"/>
      <c r="L4" s="143"/>
      <c r="M4" s="143"/>
      <c r="N4" s="143"/>
      <c r="O4" s="143"/>
    </row>
    <row r="5" spans="1:24" x14ac:dyDescent="0.25">
      <c r="I5" s="143"/>
      <c r="J5" s="143"/>
      <c r="K5" s="143"/>
      <c r="L5" s="143"/>
      <c r="M5" s="143"/>
      <c r="N5" s="143"/>
      <c r="O5" s="143"/>
    </row>
    <row r="6" spans="1:24" x14ac:dyDescent="0.25">
      <c r="I6" s="143"/>
      <c r="J6" s="143"/>
      <c r="K6" s="143"/>
      <c r="L6" s="143"/>
      <c r="M6" s="143"/>
      <c r="N6" s="143"/>
      <c r="O6" s="143"/>
    </row>
    <row r="7" spans="1:24" x14ac:dyDescent="0.25">
      <c r="I7" s="143"/>
      <c r="J7" s="143"/>
      <c r="K7" s="143"/>
      <c r="L7" s="143"/>
      <c r="M7" s="143"/>
      <c r="N7" s="143"/>
      <c r="O7" s="143"/>
    </row>
    <row r="8" spans="1:24" x14ac:dyDescent="0.25">
      <c r="I8" s="144"/>
      <c r="J8" s="144"/>
      <c r="K8" s="144"/>
      <c r="L8" s="143"/>
      <c r="M8" s="143"/>
      <c r="N8" s="143"/>
      <c r="O8" s="143"/>
    </row>
    <row r="9" spans="1:24" ht="26.25" customHeight="1" x14ac:dyDescent="0.25">
      <c r="B9" s="231" t="s">
        <v>27</v>
      </c>
      <c r="C9" s="231"/>
      <c r="D9" s="231"/>
      <c r="E9" s="231"/>
      <c r="F9" s="231"/>
      <c r="G9" s="231"/>
      <c r="H9" s="231"/>
      <c r="I9" s="144"/>
      <c r="J9" s="144"/>
      <c r="K9" s="144"/>
      <c r="L9" s="143"/>
      <c r="M9" s="143"/>
      <c r="N9" s="143"/>
      <c r="O9" s="143"/>
      <c r="P9" s="60"/>
      <c r="Q9" s="60"/>
      <c r="R9" s="60"/>
      <c r="S9" s="60"/>
      <c r="T9" s="60"/>
      <c r="U9" s="60"/>
    </row>
    <row r="10" spans="1:24" ht="21.75" hidden="1" customHeight="1" x14ac:dyDescent="0.25">
      <c r="B10" s="61" t="s">
        <v>0</v>
      </c>
      <c r="C10" s="62" t="s">
        <v>1</v>
      </c>
      <c r="E10" s="63" t="s">
        <v>2</v>
      </c>
      <c r="I10" s="144"/>
      <c r="J10" s="144"/>
      <c r="K10" s="144"/>
      <c r="L10" s="143"/>
      <c r="M10" s="143"/>
      <c r="N10" s="143"/>
      <c r="O10" s="146"/>
      <c r="P10" s="60"/>
      <c r="Q10" s="60"/>
      <c r="R10" s="60"/>
      <c r="S10" s="60"/>
      <c r="T10" s="60"/>
      <c r="U10" s="60"/>
    </row>
    <row r="11" spans="1:24" ht="20.25" hidden="1" customHeight="1" x14ac:dyDescent="0.25">
      <c r="B11" s="64">
        <f>F33</f>
        <v>0</v>
      </c>
      <c r="C11" s="65" t="e">
        <f>LCOE!U19</f>
        <v>#N/A</v>
      </c>
      <c r="E11" s="64">
        <f>F33*(1-E39)-E40</f>
        <v>0</v>
      </c>
      <c r="F11" s="60"/>
      <c r="G11" s="60"/>
      <c r="H11" s="60"/>
      <c r="I11" s="145"/>
      <c r="J11" s="145"/>
      <c r="K11" s="145"/>
      <c r="L11" s="146"/>
      <c r="M11" s="146"/>
      <c r="N11" s="146"/>
      <c r="O11" s="146"/>
      <c r="P11" s="60"/>
      <c r="Q11" s="60"/>
      <c r="R11" s="60"/>
      <c r="S11" s="60"/>
      <c r="T11" s="60"/>
      <c r="U11" s="60"/>
    </row>
    <row r="12" spans="1:24" s="67" customFormat="1" ht="15" x14ac:dyDescent="0.25">
      <c r="A12" s="59"/>
      <c r="B12" s="60"/>
      <c r="C12" s="60"/>
      <c r="D12" s="60"/>
      <c r="E12" s="60"/>
      <c r="F12" s="60"/>
      <c r="G12" s="60"/>
      <c r="H12" s="66"/>
      <c r="I12" s="147"/>
      <c r="J12" s="146"/>
      <c r="K12" s="146"/>
      <c r="L12" s="146"/>
      <c r="M12" s="146"/>
      <c r="N12" s="146"/>
      <c r="O12" s="149"/>
      <c r="P12" s="66"/>
      <c r="Q12" s="66"/>
      <c r="R12" s="66"/>
      <c r="S12" s="66"/>
      <c r="T12" s="66"/>
      <c r="U12" s="66"/>
    </row>
    <row r="13" spans="1:24" s="67" customFormat="1" ht="18" x14ac:dyDescent="0.25">
      <c r="A13" s="59"/>
      <c r="B13" s="68" t="s">
        <v>35</v>
      </c>
      <c r="C13" s="60"/>
      <c r="D13" s="60"/>
      <c r="E13" s="60"/>
      <c r="F13" s="60"/>
      <c r="G13" s="60"/>
      <c r="H13" s="66"/>
      <c r="I13" s="230" t="s">
        <v>122</v>
      </c>
      <c r="J13" s="230"/>
      <c r="K13" s="148" t="s">
        <v>123</v>
      </c>
      <c r="L13" s="149"/>
      <c r="M13" s="149"/>
      <c r="N13" s="149"/>
      <c r="O13" s="184"/>
      <c r="P13" s="66"/>
      <c r="Q13" s="66"/>
      <c r="R13" s="66"/>
      <c r="S13" s="66"/>
      <c r="T13" s="66"/>
      <c r="U13" s="66"/>
    </row>
    <row r="14" spans="1:24" s="67" customFormat="1" x14ac:dyDescent="0.25">
      <c r="A14" s="59"/>
      <c r="B14" s="60"/>
      <c r="C14" s="60"/>
      <c r="D14" s="60"/>
      <c r="E14" s="60"/>
      <c r="F14" s="60"/>
      <c r="G14" s="60"/>
      <c r="H14" s="69" t="s">
        <v>89</v>
      </c>
      <c r="I14" s="71"/>
      <c r="J14" s="71"/>
      <c r="K14" s="71"/>
      <c r="L14" s="72"/>
      <c r="M14" s="72"/>
      <c r="N14" s="184"/>
      <c r="O14" s="162"/>
      <c r="P14" s="66"/>
      <c r="Q14" s="66"/>
      <c r="R14" s="66"/>
      <c r="S14" s="66"/>
      <c r="T14" s="66"/>
      <c r="U14" s="66"/>
      <c r="V14" s="70"/>
      <c r="W14" s="70"/>
      <c r="X14" s="70"/>
    </row>
    <row r="15" spans="1:24" s="67" customFormat="1" x14ac:dyDescent="0.25">
      <c r="A15" s="59"/>
      <c r="B15" s="232" t="s">
        <v>3</v>
      </c>
      <c r="C15" s="232"/>
      <c r="D15" s="232"/>
      <c r="E15" s="232"/>
      <c r="F15" s="235">
        <f>data!$E$17</f>
        <v>5</v>
      </c>
      <c r="G15" s="235"/>
      <c r="H15" s="71">
        <v>29</v>
      </c>
      <c r="I15" s="150" t="s">
        <v>124</v>
      </c>
      <c r="J15" s="151"/>
      <c r="K15" s="151"/>
      <c r="L15" s="152"/>
      <c r="M15" s="152"/>
      <c r="N15" s="164"/>
      <c r="O15" s="162"/>
      <c r="P15" s="236"/>
      <c r="Q15" s="236"/>
      <c r="R15" s="236"/>
      <c r="S15" s="70"/>
      <c r="T15" s="184"/>
      <c r="U15" s="236"/>
      <c r="V15" s="236"/>
      <c r="W15" s="236"/>
      <c r="X15" s="70"/>
    </row>
    <row r="16" spans="1:24" s="67" customFormat="1" x14ac:dyDescent="0.25">
      <c r="A16" s="59"/>
      <c r="B16" s="232" t="s">
        <v>5</v>
      </c>
      <c r="C16" s="232"/>
      <c r="D16" s="232"/>
      <c r="E16" s="232"/>
      <c r="F16" s="233">
        <v>0.25</v>
      </c>
      <c r="G16" s="233"/>
      <c r="H16" s="73">
        <v>1</v>
      </c>
      <c r="I16" s="153" t="s">
        <v>125</v>
      </c>
      <c r="J16" s="154"/>
      <c r="K16" s="154"/>
      <c r="L16" s="155"/>
      <c r="M16" s="155"/>
      <c r="N16" s="165"/>
      <c r="O16" s="162"/>
      <c r="P16" s="234"/>
      <c r="Q16" s="234"/>
      <c r="R16" s="234"/>
      <c r="S16" s="70"/>
      <c r="T16" s="74"/>
      <c r="U16" s="234"/>
      <c r="V16" s="234"/>
      <c r="W16" s="234"/>
      <c r="X16" s="70"/>
    </row>
    <row r="17" spans="1:24" s="67" customFormat="1" x14ac:dyDescent="0.25">
      <c r="A17" s="59"/>
      <c r="B17" s="232" t="s">
        <v>6</v>
      </c>
      <c r="C17" s="232"/>
      <c r="D17" s="232"/>
      <c r="E17" s="232"/>
      <c r="F17" s="235">
        <f>F15*1000*F16*8760</f>
        <v>10950000</v>
      </c>
      <c r="G17" s="235"/>
      <c r="H17" s="75">
        <f>H15*1000*H16*8760</f>
        <v>254040000</v>
      </c>
      <c r="I17" s="153" t="s">
        <v>126</v>
      </c>
      <c r="J17" s="155"/>
      <c r="K17" s="155"/>
      <c r="L17" s="155"/>
      <c r="M17" s="155"/>
      <c r="N17" s="165"/>
      <c r="O17" s="162"/>
      <c r="P17" s="234"/>
      <c r="Q17" s="234"/>
      <c r="R17" s="234"/>
      <c r="S17" s="70"/>
      <c r="T17" s="74"/>
      <c r="U17" s="234"/>
      <c r="V17" s="234"/>
      <c r="W17" s="234"/>
      <c r="X17" s="70"/>
    </row>
    <row r="18" spans="1:24" s="67" customFormat="1" x14ac:dyDescent="0.25">
      <c r="A18" s="59"/>
      <c r="B18" s="238" t="s">
        <v>8</v>
      </c>
      <c r="C18" s="239"/>
      <c r="D18" s="244" t="s">
        <v>44</v>
      </c>
      <c r="E18" s="244"/>
      <c r="F18" s="235">
        <v>360</v>
      </c>
      <c r="G18" s="235"/>
      <c r="H18" s="60"/>
      <c r="I18" s="153" t="s">
        <v>127</v>
      </c>
      <c r="J18" s="155"/>
      <c r="K18" s="155"/>
      <c r="L18" s="155"/>
      <c r="M18" s="155"/>
      <c r="N18" s="165"/>
      <c r="O18" s="162"/>
      <c r="P18" s="234"/>
      <c r="Q18" s="234"/>
      <c r="R18" s="234"/>
      <c r="S18" s="70"/>
      <c r="T18" s="74"/>
      <c r="U18" s="234"/>
      <c r="V18" s="234"/>
      <c r="W18" s="234"/>
      <c r="X18" s="70"/>
    </row>
    <row r="19" spans="1:24" s="67" customFormat="1" x14ac:dyDescent="0.25">
      <c r="A19" s="59"/>
      <c r="B19" s="240"/>
      <c r="C19" s="241"/>
      <c r="D19" s="244" t="s">
        <v>45</v>
      </c>
      <c r="E19" s="244"/>
      <c r="F19" s="235">
        <v>360</v>
      </c>
      <c r="G19" s="235"/>
      <c r="H19" s="60"/>
      <c r="I19" s="153" t="s">
        <v>128</v>
      </c>
      <c r="J19" s="155"/>
      <c r="K19" s="155"/>
      <c r="L19" s="155"/>
      <c r="M19" s="155"/>
      <c r="N19" s="165"/>
      <c r="O19" s="163"/>
      <c r="P19" s="234"/>
      <c r="Q19" s="234"/>
      <c r="R19" s="234"/>
      <c r="S19" s="70"/>
      <c r="T19" s="74"/>
      <c r="U19" s="234"/>
      <c r="V19" s="234"/>
      <c r="W19" s="234"/>
      <c r="X19" s="70"/>
    </row>
    <row r="20" spans="1:24" s="67" customFormat="1" x14ac:dyDescent="0.25">
      <c r="A20" s="59"/>
      <c r="B20" s="240"/>
      <c r="C20" s="241"/>
      <c r="D20" s="237" t="s">
        <v>46</v>
      </c>
      <c r="E20" s="237"/>
      <c r="F20" s="235">
        <f>SUM(F18:G19)</f>
        <v>720</v>
      </c>
      <c r="G20" s="235"/>
      <c r="H20" s="60"/>
      <c r="I20" s="153" t="s">
        <v>129</v>
      </c>
      <c r="J20" s="155"/>
      <c r="K20" s="155"/>
      <c r="L20" s="155"/>
      <c r="M20" s="155"/>
      <c r="N20" s="165"/>
      <c r="O20" s="146"/>
      <c r="P20" s="234"/>
      <c r="Q20" s="234"/>
      <c r="R20" s="234"/>
      <c r="S20" s="70"/>
      <c r="T20" s="74"/>
      <c r="U20" s="234"/>
      <c r="V20" s="234"/>
      <c r="W20" s="234"/>
      <c r="X20" s="70"/>
    </row>
    <row r="21" spans="1:24" s="67" customFormat="1" x14ac:dyDescent="0.25">
      <c r="A21" s="59"/>
      <c r="B21" s="242"/>
      <c r="C21" s="243"/>
      <c r="D21" s="237" t="s">
        <v>68</v>
      </c>
      <c r="E21" s="237"/>
      <c r="F21" s="235">
        <f>F15*1000*F20</f>
        <v>3600000</v>
      </c>
      <c r="G21" s="235"/>
      <c r="H21" s="60"/>
      <c r="I21" s="153" t="s">
        <v>130</v>
      </c>
      <c r="J21" s="146"/>
      <c r="K21" s="146"/>
      <c r="L21" s="146"/>
      <c r="M21" s="146"/>
      <c r="N21" s="166"/>
      <c r="O21" s="162"/>
      <c r="P21" s="70"/>
      <c r="Q21" s="70"/>
      <c r="R21" s="70"/>
      <c r="S21" s="70"/>
      <c r="T21" s="74"/>
      <c r="U21" s="234"/>
      <c r="V21" s="234"/>
      <c r="W21" s="234"/>
      <c r="X21" s="70"/>
    </row>
    <row r="22" spans="1:24" s="67" customFormat="1" x14ac:dyDescent="0.25">
      <c r="A22" s="59"/>
      <c r="B22" s="72"/>
      <c r="C22" s="72"/>
      <c r="D22" s="72"/>
      <c r="E22" s="72"/>
      <c r="F22" s="72"/>
      <c r="G22" s="72"/>
      <c r="H22" s="60"/>
      <c r="I22" s="157" t="s">
        <v>131</v>
      </c>
      <c r="J22" s="158"/>
      <c r="K22" s="158"/>
      <c r="L22" s="158"/>
      <c r="M22" s="158"/>
      <c r="N22" s="167"/>
      <c r="O22" s="162"/>
      <c r="P22" s="234"/>
      <c r="Q22" s="234"/>
      <c r="R22" s="234"/>
      <c r="S22" s="70"/>
      <c r="T22" s="74"/>
      <c r="U22" s="234"/>
      <c r="V22" s="234"/>
      <c r="W22" s="234"/>
      <c r="X22" s="70"/>
    </row>
    <row r="23" spans="1:24" s="67" customFormat="1" x14ac:dyDescent="0.25">
      <c r="A23" s="59"/>
      <c r="B23" s="72"/>
      <c r="C23" s="72"/>
      <c r="D23" s="72"/>
      <c r="E23" s="72"/>
      <c r="F23" s="72"/>
      <c r="G23" s="72"/>
      <c r="H23" s="60"/>
      <c r="I23" s="161"/>
      <c r="J23" s="155"/>
      <c r="K23" s="155"/>
      <c r="L23" s="155"/>
      <c r="M23" s="155"/>
      <c r="N23" s="156"/>
      <c r="O23" s="162"/>
      <c r="P23" s="185"/>
      <c r="Q23" s="185"/>
      <c r="R23" s="185"/>
      <c r="S23" s="70"/>
      <c r="T23" s="74"/>
      <c r="U23" s="185"/>
      <c r="V23" s="185"/>
      <c r="W23" s="185"/>
      <c r="X23" s="70"/>
    </row>
    <row r="24" spans="1:24" s="67" customFormat="1" ht="18" x14ac:dyDescent="0.25">
      <c r="A24" s="59"/>
      <c r="B24" s="76" t="s">
        <v>36</v>
      </c>
      <c r="C24" s="72"/>
      <c r="D24" s="72"/>
      <c r="E24" s="72"/>
      <c r="F24" s="72"/>
      <c r="G24" s="72"/>
      <c r="H24" s="60"/>
      <c r="I24" s="161"/>
      <c r="J24" s="155"/>
      <c r="K24" s="155"/>
      <c r="L24" s="155"/>
      <c r="M24" s="155"/>
      <c r="N24" s="156"/>
      <c r="O24" s="162"/>
      <c r="P24" s="185"/>
      <c r="Q24" s="185"/>
      <c r="R24" s="185"/>
      <c r="S24" s="70"/>
      <c r="T24" s="74"/>
      <c r="U24" s="185"/>
      <c r="V24" s="185"/>
      <c r="W24" s="185"/>
      <c r="X24" s="70"/>
    </row>
    <row r="25" spans="1:24" s="67" customFormat="1" x14ac:dyDescent="0.25">
      <c r="A25" s="59"/>
      <c r="B25" s="72"/>
      <c r="C25" s="72"/>
      <c r="D25" s="72"/>
      <c r="E25" s="72"/>
      <c r="F25" s="72"/>
      <c r="G25" s="72"/>
      <c r="H25" s="60"/>
      <c r="I25" s="72"/>
      <c r="J25" s="72"/>
      <c r="K25" s="72"/>
      <c r="L25" s="72"/>
      <c r="M25" s="72"/>
      <c r="N25" s="66"/>
      <c r="O25" s="74"/>
      <c r="P25" s="185"/>
      <c r="Q25" s="185"/>
      <c r="R25" s="185"/>
      <c r="S25" s="70"/>
      <c r="T25" s="74"/>
      <c r="U25" s="185"/>
      <c r="V25" s="185"/>
      <c r="W25" s="185"/>
      <c r="X25" s="70"/>
    </row>
    <row r="26" spans="1:24" s="67" customFormat="1" x14ac:dyDescent="0.25">
      <c r="A26" s="59"/>
      <c r="B26" s="72"/>
      <c r="C26" s="72"/>
      <c r="D26" s="72"/>
      <c r="E26" s="72"/>
      <c r="F26" s="72"/>
      <c r="G26" s="72"/>
      <c r="H26" s="60"/>
      <c r="I26" s="184"/>
      <c r="J26" s="184"/>
      <c r="K26" s="184"/>
      <c r="L26" s="184"/>
      <c r="M26" s="184"/>
      <c r="N26" s="66"/>
      <c r="O26" s="74"/>
      <c r="P26" s="185"/>
      <c r="Q26" s="185"/>
      <c r="R26" s="185"/>
      <c r="S26" s="70"/>
      <c r="T26" s="74"/>
      <c r="U26" s="185"/>
      <c r="V26" s="185"/>
      <c r="W26" s="185"/>
      <c r="X26" s="70"/>
    </row>
    <row r="27" spans="1:24" s="67" customFormat="1" ht="27" customHeight="1" x14ac:dyDescent="0.25">
      <c r="A27" s="59"/>
      <c r="B27" s="232" t="s">
        <v>13</v>
      </c>
      <c r="C27" s="232"/>
      <c r="D27" s="232" t="s">
        <v>4</v>
      </c>
      <c r="E27" s="232"/>
      <c r="F27" s="77" t="s">
        <v>70</v>
      </c>
      <c r="G27" s="78" t="s">
        <v>82</v>
      </c>
      <c r="H27" s="79" t="s">
        <v>29</v>
      </c>
      <c r="I27" s="80"/>
      <c r="J27" s="80"/>
      <c r="K27" s="72"/>
      <c r="L27" s="72"/>
      <c r="M27" s="72"/>
      <c r="N27" s="66"/>
      <c r="O27" s="74"/>
      <c r="P27" s="185"/>
      <c r="Q27" s="185"/>
      <c r="R27" s="185"/>
      <c r="S27" s="70"/>
      <c r="T27" s="74"/>
      <c r="U27" s="185"/>
      <c r="V27" s="185"/>
      <c r="W27" s="185"/>
      <c r="X27" s="70"/>
    </row>
    <row r="28" spans="1:24" s="67" customFormat="1" x14ac:dyDescent="0.25">
      <c r="A28" s="59"/>
      <c r="B28" s="247" t="s">
        <v>41</v>
      </c>
      <c r="C28" s="248"/>
      <c r="D28" s="245" t="s">
        <v>12</v>
      </c>
      <c r="E28" s="246"/>
      <c r="F28" s="23"/>
      <c r="G28" s="187">
        <v>0</v>
      </c>
      <c r="H28" s="79" t="s">
        <v>34</v>
      </c>
      <c r="I28" s="80"/>
      <c r="J28" s="80"/>
      <c r="K28" s="72"/>
      <c r="L28" s="72"/>
      <c r="M28" s="72"/>
      <c r="N28" s="66"/>
      <c r="O28" s="81"/>
      <c r="P28" s="234"/>
      <c r="Q28" s="234"/>
      <c r="R28" s="234"/>
      <c r="S28" s="70"/>
      <c r="T28" s="81"/>
      <c r="U28" s="234"/>
      <c r="V28" s="234"/>
      <c r="W28" s="234"/>
      <c r="X28" s="70"/>
    </row>
    <row r="29" spans="1:24" s="67" customFormat="1" x14ac:dyDescent="0.25">
      <c r="A29" s="59"/>
      <c r="B29" s="232" t="s">
        <v>42</v>
      </c>
      <c r="C29" s="232"/>
      <c r="D29" s="245" t="s">
        <v>12</v>
      </c>
      <c r="E29" s="246"/>
      <c r="F29" s="23"/>
      <c r="G29" s="24"/>
      <c r="H29" s="57"/>
      <c r="I29" s="82" t="e">
        <f>MATCH(H$29,$J$47:$J$48,0)</f>
        <v>#N/A</v>
      </c>
      <c r="J29" s="80"/>
      <c r="K29" s="72"/>
      <c r="L29" s="72"/>
      <c r="M29" s="72"/>
      <c r="N29" s="66"/>
      <c r="O29" s="74"/>
      <c r="P29" s="234"/>
      <c r="Q29" s="234"/>
      <c r="R29" s="234"/>
      <c r="S29" s="70"/>
      <c r="T29" s="74"/>
      <c r="U29" s="234"/>
      <c r="V29" s="234"/>
      <c r="W29" s="234"/>
      <c r="X29" s="70"/>
    </row>
    <row r="30" spans="1:24" x14ac:dyDescent="0.25">
      <c r="B30" s="247" t="s">
        <v>43</v>
      </c>
      <c r="C30" s="248"/>
      <c r="D30" s="245" t="s">
        <v>12</v>
      </c>
      <c r="E30" s="246"/>
      <c r="F30" s="23"/>
      <c r="G30" s="24"/>
      <c r="H30" s="57"/>
      <c r="I30" s="82" t="e">
        <f>MATCH(H$29,$J$47:$J$48,0)</f>
        <v>#N/A</v>
      </c>
      <c r="J30" s="80"/>
    </row>
    <row r="31" spans="1:24" hidden="1" x14ac:dyDescent="0.25">
      <c r="B31" s="232" t="s">
        <v>23</v>
      </c>
      <c r="C31" s="232"/>
      <c r="D31" s="245" t="s">
        <v>12</v>
      </c>
      <c r="E31" s="246"/>
      <c r="F31" s="189"/>
      <c r="G31" s="190"/>
      <c r="H31" s="79" t="str">
        <f>IF(E41="RE",J48,J49)</f>
        <v>PH CPI</v>
      </c>
      <c r="I31" s="82">
        <f>MATCH(H$31,$J$48:$J$49,0)</f>
        <v>1</v>
      </c>
      <c r="J31" s="80"/>
      <c r="L31" s="72"/>
      <c r="M31" s="72"/>
    </row>
    <row r="32" spans="1:24" ht="24" hidden="1" customHeight="1" x14ac:dyDescent="0.25">
      <c r="B32" s="250"/>
      <c r="C32" s="251"/>
      <c r="D32" s="245"/>
      <c r="E32" s="246"/>
      <c r="F32" s="83"/>
      <c r="G32" s="84"/>
      <c r="H32" s="85"/>
      <c r="I32" s="82"/>
      <c r="J32" s="80"/>
      <c r="L32" s="72"/>
      <c r="M32" s="72"/>
    </row>
    <row r="33" spans="2:21" x14ac:dyDescent="0.25">
      <c r="B33" s="232" t="s">
        <v>47</v>
      </c>
      <c r="C33" s="232"/>
      <c r="D33" s="249" t="s">
        <v>12</v>
      </c>
      <c r="E33" s="249"/>
      <c r="F33" s="83">
        <f>SUM(F28:F31)</f>
        <v>0</v>
      </c>
      <c r="G33" s="86"/>
      <c r="H33" s="87"/>
      <c r="I33" s="88"/>
      <c r="J33" s="88"/>
      <c r="P33" s="63"/>
      <c r="Q33" s="63"/>
      <c r="R33" s="63"/>
      <c r="S33" s="60"/>
      <c r="T33" s="60"/>
      <c r="U33" s="60"/>
    </row>
    <row r="34" spans="2:21" hidden="1" x14ac:dyDescent="0.25">
      <c r="B34" s="232" t="s">
        <v>51</v>
      </c>
      <c r="C34" s="232"/>
      <c r="D34" s="249" t="s">
        <v>12</v>
      </c>
      <c r="E34" s="249"/>
      <c r="F34" s="83">
        <f>F33*(1+$F$41)</f>
        <v>0</v>
      </c>
      <c r="G34" s="86"/>
      <c r="H34" s="87"/>
      <c r="I34" s="88"/>
      <c r="J34" s="88"/>
      <c r="P34" s="63"/>
      <c r="Q34" s="63"/>
      <c r="R34" s="63"/>
      <c r="S34" s="60"/>
      <c r="T34" s="60"/>
      <c r="U34" s="60"/>
    </row>
    <row r="35" spans="2:21" x14ac:dyDescent="0.25">
      <c r="E35" s="60"/>
      <c r="F35" s="89"/>
      <c r="Q35" s="60"/>
      <c r="R35" s="60"/>
      <c r="S35" s="60"/>
    </row>
    <row r="36" spans="2:21" ht="18" x14ac:dyDescent="0.25">
      <c r="B36" s="76" t="s">
        <v>88</v>
      </c>
      <c r="D36" s="90"/>
      <c r="F36" s="60"/>
      <c r="Q36" s="60"/>
      <c r="R36" s="60"/>
      <c r="S36" s="60"/>
    </row>
    <row r="37" spans="2:21" x14ac:dyDescent="0.25">
      <c r="D37" s="186" t="s">
        <v>85</v>
      </c>
      <c r="E37" s="25"/>
      <c r="F37" s="60"/>
      <c r="Q37" s="60"/>
      <c r="R37" s="60"/>
      <c r="S37" s="60"/>
    </row>
    <row r="38" spans="2:21" hidden="1" x14ac:dyDescent="0.25">
      <c r="D38" s="186" t="s">
        <v>86</v>
      </c>
      <c r="E38" s="25"/>
      <c r="F38" s="60"/>
      <c r="Q38" s="60"/>
      <c r="R38" s="60"/>
      <c r="S38" s="60"/>
    </row>
    <row r="39" spans="2:21" ht="38.25" x14ac:dyDescent="0.25">
      <c r="D39" s="168" t="s">
        <v>132</v>
      </c>
      <c r="E39" s="25"/>
      <c r="F39" s="60"/>
      <c r="Q39" s="60"/>
      <c r="R39" s="60"/>
      <c r="S39" s="60"/>
    </row>
    <row r="40" spans="2:21" x14ac:dyDescent="0.25">
      <c r="D40" s="186" t="s">
        <v>107</v>
      </c>
      <c r="E40" s="25"/>
      <c r="F40" s="60"/>
      <c r="Q40" s="60"/>
      <c r="R40" s="60"/>
      <c r="S40" s="60"/>
    </row>
    <row r="41" spans="2:21" x14ac:dyDescent="0.25">
      <c r="B41" s="91" t="s">
        <v>30</v>
      </c>
      <c r="C41" s="91" t="s">
        <v>31</v>
      </c>
      <c r="D41" s="186" t="s">
        <v>16</v>
      </c>
      <c r="E41" s="191" t="s">
        <v>30</v>
      </c>
      <c r="F41" s="92">
        <f>IF(E41="RE",0%,12%)</f>
        <v>0</v>
      </c>
      <c r="Q41" s="60"/>
      <c r="R41" s="60"/>
      <c r="S41" s="60"/>
    </row>
    <row r="42" spans="2:21" x14ac:dyDescent="0.25">
      <c r="B42" s="88"/>
      <c r="C42" s="88"/>
      <c r="E42" s="60"/>
      <c r="F42" s="60"/>
      <c r="Q42" s="60"/>
      <c r="R42" s="60"/>
      <c r="S42" s="60"/>
    </row>
    <row r="43" spans="2:21" x14ac:dyDescent="0.25">
      <c r="G43" s="93"/>
      <c r="H43" s="60"/>
      <c r="L43" s="60"/>
      <c r="M43" s="60"/>
      <c r="N43" s="60"/>
      <c r="O43" s="60"/>
      <c r="Q43" s="60"/>
      <c r="S43" s="60"/>
      <c r="T43" s="60"/>
      <c r="U43" s="60"/>
    </row>
    <row r="44" spans="2:21" ht="18" x14ac:dyDescent="0.25">
      <c r="B44" s="76" t="s">
        <v>87</v>
      </c>
      <c r="G44" s="93"/>
      <c r="H44" s="60"/>
      <c r="L44" s="60"/>
      <c r="M44" s="60"/>
      <c r="N44" s="60"/>
      <c r="O44" s="60"/>
      <c r="Q44" s="60"/>
      <c r="S44" s="60"/>
      <c r="T44" s="60"/>
      <c r="U44" s="60"/>
    </row>
    <row r="45" spans="2:21" ht="15" customHeight="1" x14ac:dyDescent="0.25">
      <c r="D45" s="236"/>
      <c r="E45" s="236"/>
      <c r="F45" s="84"/>
      <c r="G45" s="93"/>
      <c r="H45" s="60"/>
      <c r="L45" s="60"/>
      <c r="M45" s="60"/>
      <c r="N45" s="60"/>
      <c r="O45" s="60"/>
      <c r="Q45" s="60"/>
      <c r="S45" s="60"/>
      <c r="T45" s="60"/>
      <c r="U45" s="60"/>
    </row>
    <row r="46" spans="2:21" ht="15" customHeight="1" x14ac:dyDescent="0.25">
      <c r="D46" s="258" t="s">
        <v>4</v>
      </c>
      <c r="E46" s="258"/>
      <c r="F46" s="183" t="s">
        <v>38</v>
      </c>
      <c r="G46" s="257" t="s">
        <v>28</v>
      </c>
      <c r="H46" s="257"/>
      <c r="I46" s="257"/>
      <c r="L46" s="60"/>
      <c r="M46" s="60"/>
      <c r="N46" s="60"/>
      <c r="O46" s="60"/>
      <c r="Q46" s="60"/>
      <c r="S46" s="60"/>
      <c r="T46" s="60"/>
      <c r="U46" s="60"/>
    </row>
    <row r="47" spans="2:21" ht="15" customHeight="1" x14ac:dyDescent="0.25">
      <c r="B47" s="232" t="s">
        <v>7</v>
      </c>
      <c r="C47" s="232"/>
      <c r="D47" s="252" t="s">
        <v>50</v>
      </c>
      <c r="E47" s="253"/>
      <c r="F47" s="94">
        <v>4.7E-2</v>
      </c>
      <c r="G47" s="254" t="s">
        <v>99</v>
      </c>
      <c r="H47" s="255"/>
      <c r="I47" s="256"/>
      <c r="J47" s="95" t="s">
        <v>39</v>
      </c>
      <c r="K47" s="95">
        <v>1</v>
      </c>
      <c r="L47" s="96"/>
      <c r="M47" s="60"/>
      <c r="N47" s="60"/>
      <c r="O47" s="60"/>
      <c r="Q47" s="60"/>
      <c r="S47" s="60"/>
      <c r="T47" s="60"/>
      <c r="U47" s="60"/>
    </row>
    <row r="48" spans="2:21" ht="15" customHeight="1" x14ac:dyDescent="0.25">
      <c r="B48" s="232" t="s">
        <v>9</v>
      </c>
      <c r="C48" s="232"/>
      <c r="D48" s="252" t="s">
        <v>50</v>
      </c>
      <c r="E48" s="253"/>
      <c r="F48" s="94">
        <v>3.9199999999999999E-2</v>
      </c>
      <c r="G48" s="254" t="s">
        <v>100</v>
      </c>
      <c r="H48" s="255"/>
      <c r="I48" s="256"/>
      <c r="J48" s="95" t="s">
        <v>52</v>
      </c>
      <c r="K48" s="95">
        <v>2</v>
      </c>
      <c r="L48" s="96">
        <v>1</v>
      </c>
      <c r="M48" s="60"/>
      <c r="N48" s="60"/>
      <c r="O48" s="60"/>
      <c r="Q48" s="60"/>
      <c r="S48" s="60"/>
      <c r="T48" s="60"/>
      <c r="U48" s="60"/>
    </row>
    <row r="49" spans="2:28" ht="15" hidden="1" customHeight="1" x14ac:dyDescent="0.25">
      <c r="B49" s="232" t="s">
        <v>10</v>
      </c>
      <c r="C49" s="232"/>
      <c r="D49" s="252" t="s">
        <v>50</v>
      </c>
      <c r="E49" s="253"/>
      <c r="F49" s="94">
        <f>[1]INPUT!F42</f>
        <v>0</v>
      </c>
      <c r="G49" s="254" t="s">
        <v>33</v>
      </c>
      <c r="H49" s="255"/>
      <c r="I49" s="256"/>
      <c r="J49" s="95" t="s">
        <v>53</v>
      </c>
      <c r="K49" s="95"/>
      <c r="L49" s="96">
        <v>2</v>
      </c>
      <c r="M49" s="60"/>
      <c r="N49" s="60"/>
      <c r="O49" s="60"/>
      <c r="Q49" s="60"/>
      <c r="S49" s="60"/>
      <c r="T49" s="60"/>
      <c r="U49" s="60"/>
    </row>
    <row r="50" spans="2:28" ht="15" customHeight="1" x14ac:dyDescent="0.25">
      <c r="L50" s="60"/>
      <c r="M50" s="60"/>
      <c r="N50" s="60"/>
      <c r="O50" s="60"/>
      <c r="Q50" s="60"/>
      <c r="S50" s="60"/>
      <c r="T50" s="60"/>
      <c r="U50" s="60"/>
    </row>
    <row r="51" spans="2:28" ht="15" customHeight="1" x14ac:dyDescent="0.25">
      <c r="D51" s="258" t="s">
        <v>4</v>
      </c>
      <c r="E51" s="258"/>
      <c r="F51" s="183" t="s">
        <v>48</v>
      </c>
      <c r="G51" s="257" t="s">
        <v>28</v>
      </c>
      <c r="H51" s="257"/>
      <c r="I51" s="257"/>
      <c r="L51" s="60"/>
      <c r="M51" s="60"/>
      <c r="N51" s="60"/>
      <c r="O51" s="60"/>
      <c r="Q51" s="60"/>
      <c r="S51" s="60"/>
      <c r="T51" s="60"/>
      <c r="U51" s="60"/>
    </row>
    <row r="52" spans="2:28" ht="15" customHeight="1" x14ac:dyDescent="0.25">
      <c r="B52" s="232" t="s">
        <v>91</v>
      </c>
      <c r="C52" s="232"/>
      <c r="D52" s="252"/>
      <c r="E52" s="253"/>
      <c r="F52" s="97">
        <f>[1]INPUT!F45</f>
        <v>270.96541666666667</v>
      </c>
      <c r="G52" s="180" t="s">
        <v>101</v>
      </c>
      <c r="H52" s="181"/>
      <c r="I52" s="182"/>
      <c r="L52" s="60"/>
      <c r="M52" s="60"/>
      <c r="N52" s="60"/>
      <c r="O52" s="60"/>
      <c r="Q52" s="60"/>
      <c r="S52" s="60"/>
      <c r="T52" s="60"/>
      <c r="U52" s="60"/>
    </row>
    <row r="53" spans="2:28" ht="15" customHeight="1" x14ac:dyDescent="0.25">
      <c r="B53" s="232" t="s">
        <v>37</v>
      </c>
      <c r="C53" s="232"/>
      <c r="D53" s="252"/>
      <c r="E53" s="253"/>
      <c r="F53" s="97">
        <f>[1]INPUT!F46</f>
        <v>128.75</v>
      </c>
      <c r="G53" s="254" t="s">
        <v>101</v>
      </c>
      <c r="H53" s="255"/>
      <c r="I53" s="256"/>
      <c r="L53" s="60"/>
      <c r="M53" s="60"/>
      <c r="N53" s="60"/>
      <c r="O53" s="60"/>
      <c r="Q53" s="60"/>
      <c r="S53" s="60"/>
      <c r="T53" s="60"/>
      <c r="U53" s="60"/>
    </row>
    <row r="54" spans="2:28" ht="15" hidden="1" customHeight="1" x14ac:dyDescent="0.25">
      <c r="B54" s="232" t="s">
        <v>81</v>
      </c>
      <c r="C54" s="232"/>
      <c r="D54" s="252" t="s">
        <v>15</v>
      </c>
      <c r="E54" s="253"/>
      <c r="F54" s="97">
        <f>[1]INPUT!F47</f>
        <v>0</v>
      </c>
      <c r="G54" s="254" t="s">
        <v>32</v>
      </c>
      <c r="H54" s="255"/>
      <c r="I54" s="256"/>
      <c r="N54" s="60"/>
      <c r="O54" s="60"/>
      <c r="Q54" s="60"/>
      <c r="S54" s="60"/>
      <c r="T54" s="60"/>
      <c r="U54" s="60"/>
    </row>
    <row r="55" spans="2:28" ht="15" customHeight="1" x14ac:dyDescent="0.25">
      <c r="B55" s="98" t="s">
        <v>11</v>
      </c>
      <c r="C55" s="99"/>
      <c r="D55" s="252" t="s">
        <v>12</v>
      </c>
      <c r="E55" s="253"/>
      <c r="F55" s="97">
        <f>[1]INPUT!F48</f>
        <v>7.1</v>
      </c>
      <c r="G55" s="254" t="s">
        <v>49</v>
      </c>
      <c r="H55" s="255"/>
      <c r="I55" s="256"/>
      <c r="N55" s="60"/>
      <c r="O55" s="60"/>
      <c r="Q55" s="60"/>
      <c r="S55" s="60"/>
      <c r="T55" s="60"/>
      <c r="U55" s="60"/>
    </row>
    <row r="56" spans="2:28" ht="15" customHeight="1" x14ac:dyDescent="0.25">
      <c r="B56" s="98" t="s">
        <v>14</v>
      </c>
      <c r="C56" s="99"/>
      <c r="D56" s="252" t="s">
        <v>50</v>
      </c>
      <c r="E56" s="253"/>
      <c r="F56" s="94">
        <v>0.06</v>
      </c>
      <c r="G56" s="254" t="s">
        <v>49</v>
      </c>
      <c r="H56" s="255"/>
      <c r="I56" s="256"/>
      <c r="N56" s="60"/>
      <c r="O56" s="60"/>
      <c r="Q56" s="60"/>
      <c r="S56" s="60"/>
      <c r="T56" s="60"/>
      <c r="U56" s="60"/>
    </row>
    <row r="57" spans="2:28" ht="15" customHeight="1" x14ac:dyDescent="0.25">
      <c r="D57" s="184"/>
      <c r="E57" s="184"/>
      <c r="F57" s="84"/>
      <c r="G57" s="93"/>
      <c r="H57" s="60"/>
      <c r="N57" s="60"/>
      <c r="O57" s="60"/>
      <c r="Q57" s="60"/>
      <c r="S57" s="60" t="e">
        <f>F57*INPUT!#REF!+SUM(G57:L57)*INPUT!$E$39+($AC57-$E$21)*$E$48</f>
        <v>#REF!</v>
      </c>
      <c r="T57" s="60"/>
      <c r="U57" s="60"/>
    </row>
    <row r="58" spans="2:28" ht="15" customHeight="1" x14ac:dyDescent="0.25">
      <c r="D58" s="184"/>
      <c r="E58" s="184"/>
      <c r="F58" s="84"/>
      <c r="G58" s="93"/>
      <c r="H58" s="60"/>
      <c r="N58" s="60"/>
      <c r="O58" s="60"/>
      <c r="Q58" s="60"/>
      <c r="S58" s="60"/>
      <c r="T58" s="60"/>
      <c r="U58" s="60"/>
    </row>
    <row r="59" spans="2:28" ht="15" customHeight="1" x14ac:dyDescent="0.25">
      <c r="C59" s="258" t="s">
        <v>69</v>
      </c>
      <c r="D59" s="258"/>
      <c r="E59" s="258"/>
      <c r="F59" s="80"/>
      <c r="G59" s="93"/>
      <c r="H59" s="60"/>
      <c r="L59" s="60"/>
      <c r="M59" s="60"/>
      <c r="N59" s="60"/>
      <c r="O59" s="60"/>
      <c r="Q59" s="60"/>
      <c r="S59" s="60"/>
      <c r="T59" s="60"/>
      <c r="U59" s="60"/>
    </row>
    <row r="60" spans="2:28" x14ac:dyDescent="0.25">
      <c r="C60" s="183" t="s">
        <v>54</v>
      </c>
      <c r="D60" s="100">
        <f>F47</f>
        <v>4.7E-2</v>
      </c>
      <c r="E60" s="100">
        <f>F48</f>
        <v>3.9199999999999999E-2</v>
      </c>
      <c r="F60" s="108">
        <f>F49</f>
        <v>0</v>
      </c>
      <c r="G60" s="93"/>
      <c r="H60" s="60"/>
      <c r="L60" s="60"/>
      <c r="M60" s="60"/>
      <c r="N60" s="60"/>
      <c r="O60" s="60"/>
      <c r="Q60" s="60"/>
      <c r="S60" s="60"/>
      <c r="T60" s="60"/>
      <c r="U60" s="60"/>
    </row>
    <row r="61" spans="2:28" x14ac:dyDescent="0.25">
      <c r="C61" s="183" t="s">
        <v>18</v>
      </c>
      <c r="D61" s="183" t="s">
        <v>39</v>
      </c>
      <c r="E61" s="183" t="s">
        <v>40</v>
      </c>
      <c r="F61" s="109" t="s">
        <v>90</v>
      </c>
      <c r="G61" s="93"/>
      <c r="H61" s="60"/>
      <c r="L61" s="60"/>
      <c r="M61" s="60"/>
      <c r="N61" s="60"/>
      <c r="O61" s="60"/>
      <c r="Q61" s="60"/>
      <c r="S61" s="60"/>
      <c r="T61" s="60"/>
      <c r="U61" s="60"/>
    </row>
    <row r="62" spans="2:28" x14ac:dyDescent="0.25">
      <c r="C62" s="101">
        <v>2022</v>
      </c>
      <c r="D62" s="101" t="s">
        <v>34</v>
      </c>
      <c r="E62" s="101" t="s">
        <v>34</v>
      </c>
      <c r="F62" s="69" t="s">
        <v>34</v>
      </c>
      <c r="G62" s="93"/>
      <c r="H62" s="60"/>
      <c r="L62" s="60"/>
      <c r="M62" s="60"/>
      <c r="N62" s="60"/>
      <c r="O62" s="60"/>
      <c r="Q62" s="60"/>
      <c r="S62" s="60"/>
      <c r="T62" s="60"/>
      <c r="U62" s="60"/>
    </row>
    <row r="63" spans="2:28" x14ac:dyDescent="0.25">
      <c r="C63" s="101">
        <v>2023</v>
      </c>
      <c r="D63" s="136"/>
      <c r="E63" s="136"/>
      <c r="F63" s="192"/>
      <c r="G63" s="102"/>
      <c r="H63" s="60"/>
      <c r="L63" s="60"/>
      <c r="M63" s="60"/>
      <c r="N63" s="60"/>
      <c r="O63" s="60"/>
      <c r="Q63" s="60"/>
      <c r="S63" s="60"/>
      <c r="T63" s="60"/>
      <c r="U63" s="60"/>
    </row>
    <row r="64" spans="2:28" x14ac:dyDescent="0.25">
      <c r="C64" s="101">
        <v>2024</v>
      </c>
      <c r="D64" s="136"/>
      <c r="E64" s="136"/>
      <c r="F64" s="192"/>
      <c r="G64" s="93"/>
      <c r="H64" s="60"/>
      <c r="I64" s="60"/>
      <c r="J64" s="60"/>
      <c r="K64" s="60"/>
      <c r="L64" s="60"/>
      <c r="M64" s="60"/>
      <c r="N64" s="60"/>
      <c r="O64" s="60"/>
      <c r="Q64" s="60"/>
      <c r="S64" s="60"/>
      <c r="T64" s="60"/>
      <c r="U64" s="60"/>
      <c r="AB64" s="103"/>
    </row>
    <row r="65" spans="3:7" x14ac:dyDescent="0.25">
      <c r="C65" s="101">
        <v>2025</v>
      </c>
      <c r="D65" s="136"/>
      <c r="E65" s="136"/>
      <c r="F65" s="192"/>
      <c r="G65" s="93"/>
    </row>
    <row r="66" spans="3:7" x14ac:dyDescent="0.25">
      <c r="C66" s="101">
        <v>2026</v>
      </c>
      <c r="D66" s="136"/>
      <c r="E66" s="136"/>
      <c r="F66" s="192"/>
      <c r="G66" s="93"/>
    </row>
    <row r="67" spans="3:7" x14ac:dyDescent="0.25">
      <c r="C67" s="101">
        <v>2027</v>
      </c>
      <c r="D67" s="136"/>
      <c r="E67" s="136"/>
      <c r="F67" s="192"/>
      <c r="G67" s="93"/>
    </row>
    <row r="68" spans="3:7" x14ac:dyDescent="0.25">
      <c r="C68" s="101">
        <v>2028</v>
      </c>
      <c r="D68" s="136"/>
      <c r="E68" s="136"/>
      <c r="F68" s="192"/>
      <c r="G68" s="93"/>
    </row>
    <row r="69" spans="3:7" x14ac:dyDescent="0.25">
      <c r="C69" s="101">
        <v>2029</v>
      </c>
      <c r="D69" s="136"/>
      <c r="E69" s="136"/>
      <c r="F69" s="192"/>
      <c r="G69" s="93"/>
    </row>
    <row r="70" spans="3:7" x14ac:dyDescent="0.25">
      <c r="C70" s="101">
        <v>2030</v>
      </c>
      <c r="D70" s="136"/>
      <c r="E70" s="136"/>
      <c r="F70" s="192"/>
      <c r="G70" s="93"/>
    </row>
    <row r="71" spans="3:7" x14ac:dyDescent="0.25">
      <c r="C71" s="101">
        <v>2031</v>
      </c>
      <c r="D71" s="136"/>
      <c r="E71" s="136"/>
      <c r="F71" s="192"/>
      <c r="G71" s="93"/>
    </row>
    <row r="72" spans="3:7" x14ac:dyDescent="0.25">
      <c r="C72" s="101">
        <v>2032</v>
      </c>
      <c r="D72" s="136"/>
      <c r="E72" s="136"/>
      <c r="F72" s="192"/>
      <c r="G72" s="93"/>
    </row>
    <row r="74" spans="3:7" x14ac:dyDescent="0.25">
      <c r="D74" s="104"/>
      <c r="E74" s="104"/>
      <c r="F74" s="104"/>
    </row>
  </sheetData>
  <sheetProtection password="CE28" sheet="1" objects="1" scenarios="1"/>
  <mergeCells count="79">
    <mergeCell ref="D55:E55"/>
    <mergeCell ref="D56:E56"/>
    <mergeCell ref="G55:I55"/>
    <mergeCell ref="G56:I56"/>
    <mergeCell ref="C59:E59"/>
    <mergeCell ref="G48:I48"/>
    <mergeCell ref="G53:I53"/>
    <mergeCell ref="G54:I54"/>
    <mergeCell ref="D51:E51"/>
    <mergeCell ref="G51:I51"/>
    <mergeCell ref="D48:E48"/>
    <mergeCell ref="D49:E49"/>
    <mergeCell ref="D52:E52"/>
    <mergeCell ref="B54:C54"/>
    <mergeCell ref="D54:E54"/>
    <mergeCell ref="G47:I47"/>
    <mergeCell ref="D34:E34"/>
    <mergeCell ref="D45:E45"/>
    <mergeCell ref="G49:I49"/>
    <mergeCell ref="D53:E53"/>
    <mergeCell ref="B47:C47"/>
    <mergeCell ref="B48:C48"/>
    <mergeCell ref="B49:C49"/>
    <mergeCell ref="B52:C52"/>
    <mergeCell ref="B53:C53"/>
    <mergeCell ref="B34:C34"/>
    <mergeCell ref="G46:I46"/>
    <mergeCell ref="D46:E46"/>
    <mergeCell ref="D47:E47"/>
    <mergeCell ref="B30:C30"/>
    <mergeCell ref="D30:E30"/>
    <mergeCell ref="B31:C31"/>
    <mergeCell ref="D31:E31"/>
    <mergeCell ref="B33:C33"/>
    <mergeCell ref="D33:E33"/>
    <mergeCell ref="B32:C32"/>
    <mergeCell ref="D32:E32"/>
    <mergeCell ref="P22:R22"/>
    <mergeCell ref="U22:W22"/>
    <mergeCell ref="B29:C29"/>
    <mergeCell ref="D29:E29"/>
    <mergeCell ref="P29:R29"/>
    <mergeCell ref="U29:W29"/>
    <mergeCell ref="B28:C28"/>
    <mergeCell ref="D28:E28"/>
    <mergeCell ref="P28:R28"/>
    <mergeCell ref="U28:W28"/>
    <mergeCell ref="B27:C27"/>
    <mergeCell ref="D27:E27"/>
    <mergeCell ref="D20:E20"/>
    <mergeCell ref="F20:G20"/>
    <mergeCell ref="B18:C21"/>
    <mergeCell ref="P20:R20"/>
    <mergeCell ref="U20:W20"/>
    <mergeCell ref="D21:E21"/>
    <mergeCell ref="F21:G21"/>
    <mergeCell ref="U21:W21"/>
    <mergeCell ref="D19:E19"/>
    <mergeCell ref="F19:G19"/>
    <mergeCell ref="P19:R19"/>
    <mergeCell ref="U19:W19"/>
    <mergeCell ref="D18:E18"/>
    <mergeCell ref="F18:G18"/>
    <mergeCell ref="P18:R18"/>
    <mergeCell ref="B17:E17"/>
    <mergeCell ref="F17:G17"/>
    <mergeCell ref="P17:R17"/>
    <mergeCell ref="U17:W17"/>
    <mergeCell ref="U18:W18"/>
    <mergeCell ref="U16:W16"/>
    <mergeCell ref="B15:E15"/>
    <mergeCell ref="F15:G15"/>
    <mergeCell ref="P15:R15"/>
    <mergeCell ref="U15:W15"/>
    <mergeCell ref="I13:J13"/>
    <mergeCell ref="B9:H9"/>
    <mergeCell ref="B16:E16"/>
    <mergeCell ref="F16:G16"/>
    <mergeCell ref="P16:R16"/>
  </mergeCells>
  <dataValidations count="5">
    <dataValidation type="list" allowBlank="1" showInputMessage="1" showErrorMessage="1" sqref="E41" xr:uid="{00000000-0002-0000-0000-000000000000}">
      <formula1>$B$41:$C$41</formula1>
    </dataValidation>
    <dataValidation type="custom" allowBlank="1" showInputMessage="1" showErrorMessage="1" sqref="D63:D72" xr:uid="{00000000-0002-0000-0000-000001000000}">
      <formula1>D63&lt;=$F$47</formula1>
    </dataValidation>
    <dataValidation type="custom" allowBlank="1" showInputMessage="1" showErrorMessage="1" sqref="E63:E72" xr:uid="{00000000-0002-0000-0000-000002000000}">
      <formula1>E63&lt;=$F$48</formula1>
    </dataValidation>
    <dataValidation type="custom" allowBlank="1" showInputMessage="1" showErrorMessage="1" sqref="F63:F72" xr:uid="{00000000-0002-0000-0000-000003000000}">
      <formula1>F63&lt;=$F$49</formula1>
    </dataValidation>
    <dataValidation type="list" allowBlank="1" showInputMessage="1" showErrorMessage="1" sqref="H29:H30" xr:uid="{00000000-0002-0000-0000-000004000000}">
      <formula1>$J$47:$J$48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AE49"/>
  <sheetViews>
    <sheetView topLeftCell="L1" workbookViewId="0">
      <selection activeCell="U25" sqref="U25"/>
    </sheetView>
  </sheetViews>
  <sheetFormatPr defaultRowHeight="14.25" x14ac:dyDescent="0.2"/>
  <cols>
    <col min="1" max="1" width="3" style="26" customWidth="1"/>
    <col min="2" max="2" width="7.5703125" style="26" customWidth="1"/>
    <col min="3" max="3" width="3" style="26" bestFit="1" customWidth="1"/>
    <col min="4" max="7" width="7.42578125" style="26" bestFit="1" customWidth="1"/>
    <col min="8" max="9" width="11.42578125" style="26" bestFit="1" customWidth="1"/>
    <col min="10" max="10" width="11.42578125" style="26" hidden="1" customWidth="1"/>
    <col min="11" max="11" width="16.7109375" style="26" bestFit="1" customWidth="1"/>
    <col min="12" max="13" width="16.28515625" style="26" bestFit="1" customWidth="1"/>
    <col min="14" max="14" width="16.28515625" style="26" hidden="1" customWidth="1"/>
    <col min="15" max="15" width="14.85546875" style="26" customWidth="1"/>
    <col min="16" max="16" width="14.5703125" style="26" customWidth="1"/>
    <col min="17" max="17" width="18" style="26" bestFit="1" customWidth="1"/>
    <col min="18" max="18" width="14" style="26" bestFit="1" customWidth="1"/>
    <col min="19" max="19" width="15.28515625" style="26" bestFit="1" customWidth="1"/>
    <col min="20" max="20" width="18" style="26" bestFit="1" customWidth="1"/>
    <col min="21" max="21" width="16.28515625" style="26" bestFit="1" customWidth="1"/>
    <col min="22" max="22" width="15.5703125" style="26" customWidth="1"/>
    <col min="23" max="23" width="15.42578125" style="26" customWidth="1"/>
    <col min="24" max="24" width="8.140625" style="26" hidden="1" customWidth="1"/>
    <col min="25" max="25" width="5.5703125" style="26" hidden="1" customWidth="1"/>
    <col min="26" max="26" width="7.28515625" style="26" hidden="1" customWidth="1"/>
    <col min="27" max="27" width="10" style="26" customWidth="1"/>
    <col min="28" max="28" width="16.85546875" style="26" bestFit="1" customWidth="1"/>
    <col min="29" max="29" width="14.5703125" style="26" customWidth="1"/>
    <col min="30" max="30" width="16.5703125" style="26" bestFit="1" customWidth="1"/>
    <col min="31" max="32" width="14" style="26" customWidth="1"/>
    <col min="33" max="33" width="15.5703125" style="26" customWidth="1"/>
    <col min="34" max="16384" width="9.140625" style="26"/>
  </cols>
  <sheetData>
    <row r="2" spans="2:31" ht="20.25" x14ac:dyDescent="0.2">
      <c r="B2" s="27" t="s">
        <v>27</v>
      </c>
      <c r="C2" s="28"/>
      <c r="D2" s="28"/>
      <c r="E2" s="28"/>
      <c r="F2" s="28"/>
      <c r="G2" s="28"/>
      <c r="H2" s="28"/>
      <c r="P2" s="28"/>
      <c r="Q2" s="28"/>
      <c r="R2" s="28"/>
      <c r="S2" s="28"/>
      <c r="T2" s="28"/>
      <c r="U2" s="28"/>
      <c r="V2" s="28"/>
    </row>
    <row r="3" spans="2:31" x14ac:dyDescent="0.2">
      <c r="B3" s="28"/>
      <c r="C3" s="28"/>
      <c r="D3" s="28"/>
      <c r="E3" s="28"/>
      <c r="F3" s="28"/>
      <c r="G3" s="28"/>
      <c r="H3" s="28"/>
      <c r="I3" s="29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AE3" s="30"/>
    </row>
    <row r="4" spans="2:31" x14ac:dyDescent="0.2">
      <c r="B4" s="266" t="s">
        <v>17</v>
      </c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8"/>
      <c r="R4" s="261" t="s">
        <v>66</v>
      </c>
      <c r="S4" s="261" t="s">
        <v>102</v>
      </c>
      <c r="T4" s="261" t="s">
        <v>103</v>
      </c>
      <c r="U4" s="261" t="s">
        <v>64</v>
      </c>
      <c r="V4" s="261" t="s">
        <v>47</v>
      </c>
      <c r="W4" s="261" t="s">
        <v>143</v>
      </c>
      <c r="X4" s="30"/>
      <c r="Y4" s="30"/>
      <c r="Z4" s="30"/>
    </row>
    <row r="5" spans="2:31" x14ac:dyDescent="0.2">
      <c r="B5" s="269" t="s">
        <v>18</v>
      </c>
      <c r="C5" s="269" t="s">
        <v>19</v>
      </c>
      <c r="D5" s="31"/>
      <c r="E5" s="31"/>
      <c r="F5" s="31"/>
      <c r="G5" s="31"/>
      <c r="H5" s="32" t="e">
        <f>INPUT!I29</f>
        <v>#N/A</v>
      </c>
      <c r="I5" s="32" t="e">
        <f>INPUT!I30</f>
        <v>#N/A</v>
      </c>
      <c r="J5" s="32">
        <f>INPUT!I31</f>
        <v>1</v>
      </c>
      <c r="K5" s="261" t="s">
        <v>20</v>
      </c>
      <c r="L5" s="261" t="s">
        <v>21</v>
      </c>
      <c r="M5" s="261" t="s">
        <v>22</v>
      </c>
      <c r="N5" s="261" t="s">
        <v>23</v>
      </c>
      <c r="O5" s="261" t="s">
        <v>24</v>
      </c>
      <c r="P5" s="261" t="s">
        <v>25</v>
      </c>
      <c r="Q5" s="261" t="s">
        <v>67</v>
      </c>
      <c r="R5" s="265"/>
      <c r="S5" s="265"/>
      <c r="T5" s="265"/>
      <c r="U5" s="265"/>
      <c r="V5" s="265"/>
      <c r="W5" s="265"/>
      <c r="X5" s="30"/>
      <c r="Y5" s="30"/>
      <c r="Z5" s="30"/>
    </row>
    <row r="6" spans="2:31" ht="25.5" x14ac:dyDescent="0.2">
      <c r="B6" s="270"/>
      <c r="C6" s="270"/>
      <c r="D6" s="33" t="s">
        <v>41</v>
      </c>
      <c r="E6" s="34" t="s">
        <v>58</v>
      </c>
      <c r="F6" s="34" t="s">
        <v>59</v>
      </c>
      <c r="G6" s="34" t="s">
        <v>60</v>
      </c>
      <c r="H6" s="34" t="s">
        <v>55</v>
      </c>
      <c r="I6" s="34" t="s">
        <v>56</v>
      </c>
      <c r="J6" s="34" t="s">
        <v>57</v>
      </c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30"/>
      <c r="Y6" s="30"/>
      <c r="Z6" s="30"/>
    </row>
    <row r="7" spans="2:31" x14ac:dyDescent="0.2">
      <c r="B7" s="33"/>
      <c r="C7" s="33"/>
      <c r="D7" s="35" t="s">
        <v>61</v>
      </c>
      <c r="E7" s="35" t="s">
        <v>61</v>
      </c>
      <c r="F7" s="35" t="s">
        <v>61</v>
      </c>
      <c r="G7" s="35" t="s">
        <v>61</v>
      </c>
      <c r="H7" s="35" t="s">
        <v>61</v>
      </c>
      <c r="I7" s="35" t="s">
        <v>61</v>
      </c>
      <c r="J7" s="35" t="s">
        <v>61</v>
      </c>
      <c r="K7" s="36" t="s">
        <v>62</v>
      </c>
      <c r="L7" s="36" t="s">
        <v>62</v>
      </c>
      <c r="M7" s="36" t="s">
        <v>62</v>
      </c>
      <c r="N7" s="36" t="s">
        <v>62</v>
      </c>
      <c r="O7" s="36" t="s">
        <v>62</v>
      </c>
      <c r="P7" s="36" t="s">
        <v>62</v>
      </c>
      <c r="Q7" s="36" t="s">
        <v>62</v>
      </c>
      <c r="R7" s="36"/>
      <c r="S7" s="36" t="s">
        <v>62</v>
      </c>
      <c r="T7" s="36" t="s">
        <v>62</v>
      </c>
      <c r="U7" s="36" t="s">
        <v>62</v>
      </c>
      <c r="V7" s="36" t="s">
        <v>62</v>
      </c>
      <c r="W7" s="36" t="s">
        <v>63</v>
      </c>
      <c r="X7" s="30"/>
      <c r="Y7" s="30"/>
      <c r="Z7" s="30"/>
    </row>
    <row r="8" spans="2:31" hidden="1" x14ac:dyDescent="0.2">
      <c r="B8" s="37">
        <v>2022</v>
      </c>
      <c r="C8" s="37">
        <v>0</v>
      </c>
      <c r="D8" s="38">
        <f>INPUT!$F$28</f>
        <v>0</v>
      </c>
      <c r="E8" s="38">
        <f>INPUT!F29*(1-INPUT!G29)</f>
        <v>0</v>
      </c>
      <c r="F8" s="38">
        <f>INPUT!F30*(1-INPUT!G30)</f>
        <v>0</v>
      </c>
      <c r="G8" s="38">
        <f>INPUT!F31*(1-INPUT!G31)</f>
        <v>0</v>
      </c>
      <c r="H8" s="38">
        <f>INPUT!F29*INPUT!G29</f>
        <v>0</v>
      </c>
      <c r="I8" s="38">
        <f>INPUT!F30*INPUT!G30</f>
        <v>0</v>
      </c>
      <c r="J8" s="38">
        <f>INPUT!F31*INPUT!G31</f>
        <v>0</v>
      </c>
      <c r="K8" s="39">
        <f>(W8-data!F5)*D8</f>
        <v>0</v>
      </c>
      <c r="L8" s="39">
        <f>(W8-data!F5)*(E8+$H8)</f>
        <v>0</v>
      </c>
      <c r="M8" s="39">
        <f>(W8-data!F5)*(F8+I8)</f>
        <v>0</v>
      </c>
      <c r="N8" s="39">
        <f>(W8-data!F5)*(G8+$J8)</f>
        <v>0</v>
      </c>
      <c r="O8" s="39">
        <f>(data!F5/2)*INPUT!$F$55</f>
        <v>12780000</v>
      </c>
      <c r="P8" s="39">
        <f>O8</f>
        <v>12780000</v>
      </c>
      <c r="Q8" s="39">
        <f>SUM($K8:$P8)</f>
        <v>25560000</v>
      </c>
      <c r="R8" s="5">
        <f>(SUM(J8:L8)*INPUT!$E$37)+(INPUT!$E$38*LCOE!M8)+(SUM(J8:M8)*INPUT!$E$39)+((LCOE!U8-data!E5)*INPUT!$E$40)</f>
        <v>0</v>
      </c>
      <c r="S8" s="5">
        <f>(SUM(K8:M8)*INPUT!$E$37)+(INPUT!$E$38*LCOE!N8)+(SUM(K8:N8)*3.2%)+((LCOE!V8-data!F5)*INPUT!$E$40)</f>
        <v>0</v>
      </c>
      <c r="T8" s="39">
        <f>Q8+S8-R8</f>
        <v>25560000</v>
      </c>
      <c r="U8" s="39">
        <f>SUM(K8:N8)*(INPUT!$F$41)+SUM($O8:$P8)*INPUT!$F$56</f>
        <v>1533600</v>
      </c>
      <c r="V8" s="39">
        <f>SUM(T8,U8)</f>
        <v>27093600</v>
      </c>
      <c r="W8" s="39">
        <f>data!D5*1000</f>
        <v>10950000000</v>
      </c>
    </row>
    <row r="9" spans="2:31" x14ac:dyDescent="0.2">
      <c r="B9" s="37">
        <v>2023</v>
      </c>
      <c r="C9" s="37">
        <v>1</v>
      </c>
      <c r="D9" s="38">
        <f>INPUT!$F$28</f>
        <v>0</v>
      </c>
      <c r="E9" s="38">
        <f>E8</f>
        <v>0</v>
      </c>
      <c r="F9" s="38">
        <f t="shared" ref="F9:G18" si="0">F8</f>
        <v>0</v>
      </c>
      <c r="G9" s="38">
        <f t="shared" si="0"/>
        <v>0</v>
      </c>
      <c r="H9" s="38" t="e">
        <f>H8*(1+CHOOSE(H$5,INPUT!$D63,INPUT!$E63))</f>
        <v>#N/A</v>
      </c>
      <c r="I9" s="38" t="e">
        <f>I8*(1+CHOOSE(I$5,INPUT!$D63,INPUT!$E63))</f>
        <v>#N/A</v>
      </c>
      <c r="J9" s="38">
        <f>J8*(1+CHOOSE(J$5,INPUT!$E63,INPUT!$F63))</f>
        <v>0</v>
      </c>
      <c r="K9" s="39">
        <f>(W9-data!F5)*D9</f>
        <v>0</v>
      </c>
      <c r="L9" s="39" t="e">
        <f>(W9-data!F5)*(E9+H9)</f>
        <v>#N/A</v>
      </c>
      <c r="M9" s="39" t="e">
        <f>(W9-data!F5)*(F9+I9)</f>
        <v>#N/A</v>
      </c>
      <c r="N9" s="39">
        <f>(W9-data!F5)*(G9+J9)</f>
        <v>0</v>
      </c>
      <c r="O9" s="39">
        <f>(data!F5/2)*INPUT!$F$55</f>
        <v>12780000</v>
      </c>
      <c r="P9" s="39">
        <f t="shared" ref="P9:P18" si="1">O9</f>
        <v>12780000</v>
      </c>
      <c r="Q9" s="39" t="e">
        <f>SUM($K9:$P9)</f>
        <v>#N/A</v>
      </c>
      <c r="R9" s="5" t="e">
        <f>(SUM(J9:L9)*INPUT!$E$37)+(INPUT!$E$38*LCOE!M9)+(SUM(J9:M9)*INPUT!$E$39)+((LCOE!U9-data!E6)*INPUT!$E$40)</f>
        <v>#N/A</v>
      </c>
      <c r="S9" s="5" t="e">
        <f>(SUM(K9:M9)*3.2%)</f>
        <v>#N/A</v>
      </c>
      <c r="T9" s="39" t="e">
        <f t="shared" ref="T9:T18" si="2">Q9+S9-R9</f>
        <v>#N/A</v>
      </c>
      <c r="U9" s="39" t="e">
        <f>SUM(K9:N9)*(INPUT!$F$41)+SUM($O9:$P9)*INPUT!$F$56</f>
        <v>#N/A</v>
      </c>
      <c r="V9" s="39" t="e">
        <f t="shared" ref="V9:V18" si="3">SUM(T9,U9)</f>
        <v>#N/A</v>
      </c>
      <c r="W9" s="39">
        <f>data!D5*1000</f>
        <v>10950000000</v>
      </c>
      <c r="X9" s="40" t="s">
        <v>71</v>
      </c>
      <c r="Y9" s="41">
        <f t="shared" ref="Y9:Y18" si="4">B9</f>
        <v>2023</v>
      </c>
      <c r="Z9" s="42" t="e">
        <f>V9/W9</f>
        <v>#N/A</v>
      </c>
    </row>
    <row r="10" spans="2:31" x14ac:dyDescent="0.2">
      <c r="B10" s="37">
        <v>2024</v>
      </c>
      <c r="C10" s="37">
        <v>2</v>
      </c>
      <c r="D10" s="38">
        <f>INPUT!$F$28</f>
        <v>0</v>
      </c>
      <c r="E10" s="38">
        <f t="shared" ref="E10:E18" si="5">E9</f>
        <v>0</v>
      </c>
      <c r="F10" s="38">
        <f t="shared" si="0"/>
        <v>0</v>
      </c>
      <c r="G10" s="38">
        <f t="shared" si="0"/>
        <v>0</v>
      </c>
      <c r="H10" s="38" t="e">
        <f>H9*(1+CHOOSE(H$5,INPUT!$D64,INPUT!$E64))</f>
        <v>#N/A</v>
      </c>
      <c r="I10" s="38" t="e">
        <f>I9*(1+CHOOSE(I$5,INPUT!$D64,INPUT!$E64))</f>
        <v>#N/A</v>
      </c>
      <c r="J10" s="38">
        <f>J9*(1+CHOOSE(J$5,INPUT!$E64,INPUT!$F64))</f>
        <v>0</v>
      </c>
      <c r="K10" s="39">
        <f>(W10-data!F6)*D10</f>
        <v>0</v>
      </c>
      <c r="L10" s="39" t="e">
        <f>(W10-data!F6)*(E10+H10)</f>
        <v>#N/A</v>
      </c>
      <c r="M10" s="39" t="e">
        <f>(W10-data!F6)*(F10+I10)</f>
        <v>#N/A</v>
      </c>
      <c r="N10" s="39">
        <f>(W10-data!F6)*(G10+J10)</f>
        <v>0</v>
      </c>
      <c r="O10" s="39">
        <f>(data!F6/2)*INPUT!$F$55</f>
        <v>12780000</v>
      </c>
      <c r="P10" s="39">
        <f t="shared" si="1"/>
        <v>12780000</v>
      </c>
      <c r="Q10" s="39" t="e">
        <f t="shared" ref="Q10:Q18" si="6">SUM($K10:$P10)</f>
        <v>#N/A</v>
      </c>
      <c r="R10" s="5" t="e">
        <f>(SUM(J10:L10)*INPUT!$E$37)+(INPUT!$E$38*LCOE!M10)+(SUM(J10:M10)*INPUT!$E$39)+((LCOE!U10-data!E7)*INPUT!$E$40)</f>
        <v>#N/A</v>
      </c>
      <c r="S10" s="5" t="e">
        <f t="shared" ref="S10:S18" si="7">(SUM(K10:M10)*3.2%)</f>
        <v>#N/A</v>
      </c>
      <c r="T10" s="39" t="e">
        <f t="shared" si="2"/>
        <v>#N/A</v>
      </c>
      <c r="U10" s="39" t="e">
        <f>SUM(K10:N10)*(INPUT!$F$41)+SUM($O10:$P10)*INPUT!$F$56</f>
        <v>#N/A</v>
      </c>
      <c r="V10" s="39" t="e">
        <f t="shared" si="3"/>
        <v>#N/A</v>
      </c>
      <c r="W10" s="39">
        <f>data!D6*1000</f>
        <v>10950000000</v>
      </c>
      <c r="X10" s="43" t="s">
        <v>72</v>
      </c>
      <c r="Y10" s="44">
        <f t="shared" si="4"/>
        <v>2024</v>
      </c>
      <c r="Z10" s="45" t="e">
        <f t="shared" ref="Z10:Z17" si="8">V10/W10</f>
        <v>#N/A</v>
      </c>
    </row>
    <row r="11" spans="2:31" x14ac:dyDescent="0.2">
      <c r="B11" s="37">
        <v>2025</v>
      </c>
      <c r="C11" s="37">
        <v>3</v>
      </c>
      <c r="D11" s="38">
        <f>INPUT!$F$28</f>
        <v>0</v>
      </c>
      <c r="E11" s="38">
        <f t="shared" si="5"/>
        <v>0</v>
      </c>
      <c r="F11" s="38">
        <f t="shared" si="0"/>
        <v>0</v>
      </c>
      <c r="G11" s="38">
        <f t="shared" si="0"/>
        <v>0</v>
      </c>
      <c r="H11" s="38" t="e">
        <f>H10*(1+CHOOSE(H$5,INPUT!$D65,INPUT!$E65))</f>
        <v>#N/A</v>
      </c>
      <c r="I11" s="38" t="e">
        <f>I10*(1+CHOOSE(I$5,INPUT!$D65,INPUT!$E65))</f>
        <v>#N/A</v>
      </c>
      <c r="J11" s="38">
        <f>J10*(1+CHOOSE(J$5,INPUT!$E65,INPUT!$F65))</f>
        <v>0</v>
      </c>
      <c r="K11" s="39">
        <f>(W11-data!F7)*D11</f>
        <v>0</v>
      </c>
      <c r="L11" s="39" t="e">
        <f>(W11-data!F7)*(E11+H11)</f>
        <v>#N/A</v>
      </c>
      <c r="M11" s="39" t="e">
        <f>(W11-data!F7)*(F11+I11)</f>
        <v>#N/A</v>
      </c>
      <c r="N11" s="39">
        <f>(W11-data!F7)*(G11+J11)</f>
        <v>0</v>
      </c>
      <c r="O11" s="39">
        <f>(data!F7/2)*INPUT!$F$55</f>
        <v>12780000</v>
      </c>
      <c r="P11" s="39">
        <f t="shared" si="1"/>
        <v>12780000</v>
      </c>
      <c r="Q11" s="39" t="e">
        <f t="shared" si="6"/>
        <v>#N/A</v>
      </c>
      <c r="R11" s="5" t="e">
        <f>(SUM(J11:L11)*INPUT!$E$37)+(INPUT!$E$38*LCOE!M11)+(SUM(J11:M11)*INPUT!$E$39)+((LCOE!U11-data!E8)*INPUT!$E$40)</f>
        <v>#N/A</v>
      </c>
      <c r="S11" s="5" t="e">
        <f t="shared" si="7"/>
        <v>#N/A</v>
      </c>
      <c r="T11" s="39" t="e">
        <f t="shared" si="2"/>
        <v>#N/A</v>
      </c>
      <c r="U11" s="39" t="e">
        <f>SUM(K11:N11)*(INPUT!$F$41)+SUM($O11:$P11)*INPUT!$F$56</f>
        <v>#N/A</v>
      </c>
      <c r="V11" s="39" t="e">
        <f t="shared" si="3"/>
        <v>#N/A</v>
      </c>
      <c r="W11" s="39">
        <f>data!D7*1000</f>
        <v>10950000000</v>
      </c>
      <c r="X11" s="43" t="s">
        <v>73</v>
      </c>
      <c r="Y11" s="44">
        <f t="shared" si="4"/>
        <v>2025</v>
      </c>
      <c r="Z11" s="45" t="e">
        <f t="shared" si="8"/>
        <v>#N/A</v>
      </c>
    </row>
    <row r="12" spans="2:31" x14ac:dyDescent="0.2">
      <c r="B12" s="37">
        <v>2026</v>
      </c>
      <c r="C12" s="37">
        <v>4</v>
      </c>
      <c r="D12" s="38">
        <f>INPUT!$F$28</f>
        <v>0</v>
      </c>
      <c r="E12" s="38">
        <f t="shared" si="5"/>
        <v>0</v>
      </c>
      <c r="F12" s="38">
        <f t="shared" si="0"/>
        <v>0</v>
      </c>
      <c r="G12" s="38">
        <f t="shared" si="0"/>
        <v>0</v>
      </c>
      <c r="H12" s="38" t="e">
        <f>H11*(1+CHOOSE(H$5,INPUT!$D66,INPUT!$E66))</f>
        <v>#N/A</v>
      </c>
      <c r="I12" s="38" t="e">
        <f>I11*(1+CHOOSE(I$5,INPUT!$D66,INPUT!$E66))</f>
        <v>#N/A</v>
      </c>
      <c r="J12" s="38">
        <f>J11*(1+CHOOSE(J$5,INPUT!$E66,INPUT!$F66))</f>
        <v>0</v>
      </c>
      <c r="K12" s="39">
        <f>(W12-data!F8)*D12</f>
        <v>0</v>
      </c>
      <c r="L12" s="39" t="e">
        <f>(W12-data!F8)*(E12+H12)</f>
        <v>#N/A</v>
      </c>
      <c r="M12" s="39" t="e">
        <f>(W12-data!F8)*(F12+I12)</f>
        <v>#N/A</v>
      </c>
      <c r="N12" s="39">
        <f>(W12-data!F8)*(G12+J12)</f>
        <v>0</v>
      </c>
      <c r="O12" s="39">
        <f>(data!F8/2)*INPUT!$F$55</f>
        <v>12780000</v>
      </c>
      <c r="P12" s="39">
        <f t="shared" si="1"/>
        <v>12780000</v>
      </c>
      <c r="Q12" s="39" t="e">
        <f t="shared" si="6"/>
        <v>#N/A</v>
      </c>
      <c r="R12" s="5" t="e">
        <f>(SUM(J12:L12)*INPUT!$E$37)+(INPUT!$E$38*LCOE!M12)+(SUM(J12:M12)*INPUT!$E$39)+((LCOE!U12-data!E9)*INPUT!$E$40)</f>
        <v>#N/A</v>
      </c>
      <c r="S12" s="5" t="e">
        <f t="shared" si="7"/>
        <v>#N/A</v>
      </c>
      <c r="T12" s="39" t="e">
        <f t="shared" si="2"/>
        <v>#N/A</v>
      </c>
      <c r="U12" s="39" t="e">
        <f>SUM(K12:N12)*(INPUT!$F$41)+SUM($O12:$P12)*INPUT!$F$56</f>
        <v>#N/A</v>
      </c>
      <c r="V12" s="39" t="e">
        <f t="shared" si="3"/>
        <v>#N/A</v>
      </c>
      <c r="W12" s="39">
        <f>data!D8*1000</f>
        <v>10950000000</v>
      </c>
      <c r="X12" s="43" t="s">
        <v>74</v>
      </c>
      <c r="Y12" s="44">
        <f t="shared" si="4"/>
        <v>2026</v>
      </c>
      <c r="Z12" s="45" t="e">
        <f t="shared" si="8"/>
        <v>#N/A</v>
      </c>
    </row>
    <row r="13" spans="2:31" x14ac:dyDescent="0.2">
      <c r="B13" s="37">
        <v>2027</v>
      </c>
      <c r="C13" s="37">
        <v>5</v>
      </c>
      <c r="D13" s="38">
        <f>INPUT!$F$28</f>
        <v>0</v>
      </c>
      <c r="E13" s="38">
        <f t="shared" si="5"/>
        <v>0</v>
      </c>
      <c r="F13" s="38">
        <f t="shared" si="0"/>
        <v>0</v>
      </c>
      <c r="G13" s="38">
        <f t="shared" si="0"/>
        <v>0</v>
      </c>
      <c r="H13" s="38" t="e">
        <f>H12*(1+CHOOSE(H$5,INPUT!$D67,INPUT!$E67))</f>
        <v>#N/A</v>
      </c>
      <c r="I13" s="38" t="e">
        <f>I12*(1+CHOOSE(I$5,INPUT!$D67,INPUT!$E67))</f>
        <v>#N/A</v>
      </c>
      <c r="J13" s="38">
        <f>J12*(1+CHOOSE(J$5,INPUT!$E67,INPUT!$F67))</f>
        <v>0</v>
      </c>
      <c r="K13" s="39">
        <f>(W13-data!F9)*D13</f>
        <v>0</v>
      </c>
      <c r="L13" s="39" t="e">
        <f>(W13-data!F9)*(E13+H13)</f>
        <v>#N/A</v>
      </c>
      <c r="M13" s="39" t="e">
        <f>(W13-data!F9)*(F13+I13)</f>
        <v>#N/A</v>
      </c>
      <c r="N13" s="39">
        <f>(W13-data!F9)*(G13+J13)</f>
        <v>0</v>
      </c>
      <c r="O13" s="39">
        <f>(data!F9/2)*INPUT!$F$55</f>
        <v>12780000</v>
      </c>
      <c r="P13" s="39">
        <f t="shared" si="1"/>
        <v>12780000</v>
      </c>
      <c r="Q13" s="39" t="e">
        <f t="shared" si="6"/>
        <v>#N/A</v>
      </c>
      <c r="R13" s="5" t="e">
        <f>(SUM(J13:L13)*INPUT!$E$37)+(INPUT!$E$38*LCOE!M13)+(SUM(J13:M13)*INPUT!$E$39)+((LCOE!U13-data!E10)*INPUT!$E$40)</f>
        <v>#N/A</v>
      </c>
      <c r="S13" s="5" t="e">
        <f t="shared" si="7"/>
        <v>#N/A</v>
      </c>
      <c r="T13" s="39" t="e">
        <f t="shared" si="2"/>
        <v>#N/A</v>
      </c>
      <c r="U13" s="39" t="e">
        <f>SUM(K13:N13)*(INPUT!$F$41)+SUM($O13:$P13)*INPUT!$F$56</f>
        <v>#N/A</v>
      </c>
      <c r="V13" s="39" t="e">
        <f t="shared" si="3"/>
        <v>#N/A</v>
      </c>
      <c r="W13" s="39">
        <f>data!D9*1000</f>
        <v>10950000000</v>
      </c>
      <c r="X13" s="43" t="s">
        <v>75</v>
      </c>
      <c r="Y13" s="44">
        <f t="shared" si="4"/>
        <v>2027</v>
      </c>
      <c r="Z13" s="45" t="e">
        <f t="shared" si="8"/>
        <v>#N/A</v>
      </c>
    </row>
    <row r="14" spans="2:31" x14ac:dyDescent="0.2">
      <c r="B14" s="37">
        <v>2028</v>
      </c>
      <c r="C14" s="37">
        <v>6</v>
      </c>
      <c r="D14" s="38">
        <f>INPUT!$F$28</f>
        <v>0</v>
      </c>
      <c r="E14" s="38">
        <f t="shared" si="5"/>
        <v>0</v>
      </c>
      <c r="F14" s="38">
        <f t="shared" si="0"/>
        <v>0</v>
      </c>
      <c r="G14" s="38">
        <f t="shared" si="0"/>
        <v>0</v>
      </c>
      <c r="H14" s="38" t="e">
        <f>H13*(1+CHOOSE(H$5,INPUT!$D68,INPUT!$E68))</f>
        <v>#N/A</v>
      </c>
      <c r="I14" s="38" t="e">
        <f>I13*(1+CHOOSE(I$5,INPUT!$D68,INPUT!$E68))</f>
        <v>#N/A</v>
      </c>
      <c r="J14" s="38">
        <f>J13*(1+CHOOSE(J$5,INPUT!$E68,INPUT!$F68))</f>
        <v>0</v>
      </c>
      <c r="K14" s="39">
        <f>(W14-data!F10)*D14</f>
        <v>0</v>
      </c>
      <c r="L14" s="39" t="e">
        <f>(W14-data!F10)*(E14+H14)</f>
        <v>#N/A</v>
      </c>
      <c r="M14" s="39" t="e">
        <f>(W14-data!F10)*(F14+I14)</f>
        <v>#N/A</v>
      </c>
      <c r="N14" s="39">
        <f>(W14-data!F10)*(G14+J14)</f>
        <v>0</v>
      </c>
      <c r="O14" s="39">
        <f>(data!F10/2)*INPUT!$F$55</f>
        <v>12780000</v>
      </c>
      <c r="P14" s="39">
        <f t="shared" si="1"/>
        <v>12780000</v>
      </c>
      <c r="Q14" s="39" t="e">
        <f t="shared" si="6"/>
        <v>#N/A</v>
      </c>
      <c r="R14" s="5" t="e">
        <f>(SUM(J14:L14)*INPUT!$E$37)+(INPUT!$E$38*LCOE!M14)+(SUM(J14:M14)*INPUT!$E$39)+((LCOE!U14-data!E11)*INPUT!$E$40)</f>
        <v>#N/A</v>
      </c>
      <c r="S14" s="5" t="e">
        <f t="shared" si="7"/>
        <v>#N/A</v>
      </c>
      <c r="T14" s="39" t="e">
        <f t="shared" si="2"/>
        <v>#N/A</v>
      </c>
      <c r="U14" s="39" t="e">
        <f>SUM(K14:N14)*(INPUT!$F$41)+SUM($O14:$P14)*INPUT!$F$56</f>
        <v>#N/A</v>
      </c>
      <c r="V14" s="39" t="e">
        <f t="shared" si="3"/>
        <v>#N/A</v>
      </c>
      <c r="W14" s="39">
        <f>data!D10*1000</f>
        <v>10950000000</v>
      </c>
      <c r="X14" s="43" t="s">
        <v>76</v>
      </c>
      <c r="Y14" s="44">
        <f t="shared" si="4"/>
        <v>2028</v>
      </c>
      <c r="Z14" s="45" t="e">
        <f t="shared" si="8"/>
        <v>#N/A</v>
      </c>
    </row>
    <row r="15" spans="2:31" x14ac:dyDescent="0.2">
      <c r="B15" s="37">
        <v>2029</v>
      </c>
      <c r="C15" s="37">
        <v>7</v>
      </c>
      <c r="D15" s="38">
        <f>INPUT!$F$28</f>
        <v>0</v>
      </c>
      <c r="E15" s="38">
        <f t="shared" si="5"/>
        <v>0</v>
      </c>
      <c r="F15" s="38">
        <f t="shared" si="0"/>
        <v>0</v>
      </c>
      <c r="G15" s="38">
        <f t="shared" si="0"/>
        <v>0</v>
      </c>
      <c r="H15" s="38" t="e">
        <f>H14*(1+CHOOSE(H$5,INPUT!$D69,INPUT!$E69))</f>
        <v>#N/A</v>
      </c>
      <c r="I15" s="38" t="e">
        <f>I14*(1+CHOOSE(I$5,INPUT!$D69,INPUT!$E69))</f>
        <v>#N/A</v>
      </c>
      <c r="J15" s="38">
        <f>J14*(1+CHOOSE(J$5,INPUT!$E69,INPUT!$F69))</f>
        <v>0</v>
      </c>
      <c r="K15" s="39">
        <f>(W15-data!F11)*D15</f>
        <v>0</v>
      </c>
      <c r="L15" s="39" t="e">
        <f>(W15-data!F11)*(E15+H15)</f>
        <v>#N/A</v>
      </c>
      <c r="M15" s="39" t="e">
        <f>(W15-data!F11)*(F15+I15)</f>
        <v>#N/A</v>
      </c>
      <c r="N15" s="39">
        <f>(W15-data!F11)*(G15+J15)</f>
        <v>0</v>
      </c>
      <c r="O15" s="39">
        <f>(data!F11/2)*INPUT!$F$55</f>
        <v>12780000</v>
      </c>
      <c r="P15" s="39">
        <f t="shared" si="1"/>
        <v>12780000</v>
      </c>
      <c r="Q15" s="39" t="e">
        <f t="shared" si="6"/>
        <v>#N/A</v>
      </c>
      <c r="R15" s="5" t="e">
        <f>(SUM(J15:L15)*INPUT!$E$37)+(INPUT!$E$38*LCOE!M15)+(SUM(J15:M15)*INPUT!$E$39)+((LCOE!U15-data!E12)*INPUT!$E$40)</f>
        <v>#N/A</v>
      </c>
      <c r="S15" s="5" t="e">
        <f t="shared" si="7"/>
        <v>#N/A</v>
      </c>
      <c r="T15" s="39" t="e">
        <f t="shared" si="2"/>
        <v>#N/A</v>
      </c>
      <c r="U15" s="39" t="e">
        <f>SUM(K15:N15)*(INPUT!$F$41)+SUM($O15:$P15)*INPUT!$F$56</f>
        <v>#N/A</v>
      </c>
      <c r="V15" s="39" t="e">
        <f t="shared" si="3"/>
        <v>#N/A</v>
      </c>
      <c r="W15" s="39">
        <f>data!D11*1000</f>
        <v>10950000000</v>
      </c>
      <c r="X15" s="43" t="s">
        <v>77</v>
      </c>
      <c r="Y15" s="44">
        <f t="shared" si="4"/>
        <v>2029</v>
      </c>
      <c r="Z15" s="45" t="e">
        <f t="shared" si="8"/>
        <v>#N/A</v>
      </c>
    </row>
    <row r="16" spans="2:31" x14ac:dyDescent="0.2">
      <c r="B16" s="37">
        <v>2030</v>
      </c>
      <c r="C16" s="37">
        <v>8</v>
      </c>
      <c r="D16" s="38">
        <f>INPUT!$F$28</f>
        <v>0</v>
      </c>
      <c r="E16" s="38">
        <f t="shared" si="5"/>
        <v>0</v>
      </c>
      <c r="F16" s="38">
        <f t="shared" si="0"/>
        <v>0</v>
      </c>
      <c r="G16" s="38">
        <f t="shared" si="0"/>
        <v>0</v>
      </c>
      <c r="H16" s="38" t="e">
        <f>H15*(1+CHOOSE(H$5,INPUT!$D70,INPUT!$E70))</f>
        <v>#N/A</v>
      </c>
      <c r="I16" s="38" t="e">
        <f>I15*(1+CHOOSE(I$5,INPUT!$D70,INPUT!$E70))</f>
        <v>#N/A</v>
      </c>
      <c r="J16" s="38">
        <f>J15*(1+CHOOSE(J$5,INPUT!$E70,INPUT!$F70))</f>
        <v>0</v>
      </c>
      <c r="K16" s="39">
        <f>(W16-data!F12)*D16</f>
        <v>0</v>
      </c>
      <c r="L16" s="39" t="e">
        <f>(W16-data!F12)*(E16+H16)</f>
        <v>#N/A</v>
      </c>
      <c r="M16" s="39" t="e">
        <f>(W16-data!F12)*(F16+I16)</f>
        <v>#N/A</v>
      </c>
      <c r="N16" s="39">
        <f>(W16-data!F12)*(G16+J16)</f>
        <v>0</v>
      </c>
      <c r="O16" s="39">
        <f>(data!F12/2)*INPUT!$F$55</f>
        <v>12780000</v>
      </c>
      <c r="P16" s="39">
        <f t="shared" si="1"/>
        <v>12780000</v>
      </c>
      <c r="Q16" s="39" t="e">
        <f t="shared" si="6"/>
        <v>#N/A</v>
      </c>
      <c r="R16" s="5" t="e">
        <f>(SUM(J16:L16)*INPUT!$E$37)+(INPUT!$E$38*LCOE!M16)+(SUM(J16:M16)*INPUT!$E$39)+((LCOE!U16-data!E13)*INPUT!$E$40)</f>
        <v>#N/A</v>
      </c>
      <c r="S16" s="5" t="e">
        <f t="shared" si="7"/>
        <v>#N/A</v>
      </c>
      <c r="T16" s="39" t="e">
        <f t="shared" si="2"/>
        <v>#N/A</v>
      </c>
      <c r="U16" s="39" t="e">
        <f>SUM(K16:N16)*(INPUT!$F$41)+SUM($O16:$P16)*INPUT!$F$56</f>
        <v>#N/A</v>
      </c>
      <c r="V16" s="39" t="e">
        <f t="shared" si="3"/>
        <v>#N/A</v>
      </c>
      <c r="W16" s="39">
        <f>data!D12*1000</f>
        <v>10950000000</v>
      </c>
      <c r="X16" s="43" t="s">
        <v>78</v>
      </c>
      <c r="Y16" s="44">
        <f t="shared" si="4"/>
        <v>2030</v>
      </c>
      <c r="Z16" s="45" t="e">
        <f t="shared" si="8"/>
        <v>#N/A</v>
      </c>
    </row>
    <row r="17" spans="2:26" x14ac:dyDescent="0.2">
      <c r="B17" s="37">
        <v>2031</v>
      </c>
      <c r="C17" s="37">
        <v>9</v>
      </c>
      <c r="D17" s="38">
        <f>INPUT!$F$28</f>
        <v>0</v>
      </c>
      <c r="E17" s="38">
        <f t="shared" si="5"/>
        <v>0</v>
      </c>
      <c r="F17" s="38">
        <f t="shared" si="0"/>
        <v>0</v>
      </c>
      <c r="G17" s="38">
        <f t="shared" si="0"/>
        <v>0</v>
      </c>
      <c r="H17" s="38" t="e">
        <f>H16*(1+CHOOSE(H$5,INPUT!$D71,INPUT!$E71))</f>
        <v>#N/A</v>
      </c>
      <c r="I17" s="38" t="e">
        <f>I16*(1+CHOOSE(I$5,INPUT!$D71,INPUT!$E71))</f>
        <v>#N/A</v>
      </c>
      <c r="J17" s="38">
        <f>J16*(1+CHOOSE(J$5,INPUT!$E71,INPUT!$F71))</f>
        <v>0</v>
      </c>
      <c r="K17" s="39">
        <f>(W17-data!F13)*D17</f>
        <v>0</v>
      </c>
      <c r="L17" s="39" t="e">
        <f>(W17-data!F13)*(E17+H17)</f>
        <v>#N/A</v>
      </c>
      <c r="M17" s="39" t="e">
        <f>(W17-data!F13)*(F17+I17)</f>
        <v>#N/A</v>
      </c>
      <c r="N17" s="39">
        <f>(W17-data!F13)*(G17+J17)</f>
        <v>0</v>
      </c>
      <c r="O17" s="39">
        <f>(data!F13/2)*INPUT!$F$55</f>
        <v>12780000</v>
      </c>
      <c r="P17" s="39">
        <f t="shared" si="1"/>
        <v>12780000</v>
      </c>
      <c r="Q17" s="39" t="e">
        <f t="shared" si="6"/>
        <v>#N/A</v>
      </c>
      <c r="R17" s="5" t="e">
        <f>(SUM(J17:L17)*INPUT!$E$37)+(INPUT!$E$38*LCOE!M17)+(SUM(J17:M17)*INPUT!$E$39)+((LCOE!U17-data!E14)*INPUT!$E$40)</f>
        <v>#N/A</v>
      </c>
      <c r="S17" s="5" t="e">
        <f t="shared" si="7"/>
        <v>#N/A</v>
      </c>
      <c r="T17" s="39" t="e">
        <f t="shared" si="2"/>
        <v>#N/A</v>
      </c>
      <c r="U17" s="39" t="e">
        <f>SUM(K17:N17)*(INPUT!$F$41)+SUM($O17:$P17)*INPUT!$F$56</f>
        <v>#N/A</v>
      </c>
      <c r="V17" s="39" t="e">
        <f t="shared" si="3"/>
        <v>#N/A</v>
      </c>
      <c r="W17" s="39">
        <f>data!D13*1000</f>
        <v>10950000000</v>
      </c>
      <c r="X17" s="43" t="s">
        <v>79</v>
      </c>
      <c r="Y17" s="44">
        <f t="shared" si="4"/>
        <v>2031</v>
      </c>
      <c r="Z17" s="45" t="e">
        <f t="shared" si="8"/>
        <v>#N/A</v>
      </c>
    </row>
    <row r="18" spans="2:26" x14ac:dyDescent="0.2">
      <c r="B18" s="37">
        <v>2032</v>
      </c>
      <c r="C18" s="37">
        <v>10</v>
      </c>
      <c r="D18" s="38">
        <f>INPUT!$F$28</f>
        <v>0</v>
      </c>
      <c r="E18" s="38">
        <f t="shared" si="5"/>
        <v>0</v>
      </c>
      <c r="F18" s="38">
        <f t="shared" si="0"/>
        <v>0</v>
      </c>
      <c r="G18" s="38">
        <f t="shared" si="0"/>
        <v>0</v>
      </c>
      <c r="H18" s="38" t="e">
        <f>H17*(1+CHOOSE(H$5,INPUT!$D72,INPUT!$E72))</f>
        <v>#N/A</v>
      </c>
      <c r="I18" s="38" t="e">
        <f>I17*(1+CHOOSE(I$5,INPUT!$D72,INPUT!$E72))</f>
        <v>#N/A</v>
      </c>
      <c r="J18" s="38">
        <f>J17*(1+CHOOSE(J$5,INPUT!$E72,INPUT!$F72))</f>
        <v>0</v>
      </c>
      <c r="K18" s="39">
        <f>(W18-data!F14)*D18</f>
        <v>0</v>
      </c>
      <c r="L18" s="39" t="e">
        <f>(W18-data!F14)*(E18+H18)</f>
        <v>#N/A</v>
      </c>
      <c r="M18" s="39" t="e">
        <f>(W18-data!F14)*(F18+I18)</f>
        <v>#N/A</v>
      </c>
      <c r="N18" s="39">
        <f>(W18-data!F14)*(G18+J18)</f>
        <v>0</v>
      </c>
      <c r="O18" s="39">
        <f>(data!F14/2)*INPUT!$F$55</f>
        <v>12780000</v>
      </c>
      <c r="P18" s="39">
        <f t="shared" si="1"/>
        <v>12780000</v>
      </c>
      <c r="Q18" s="39" t="e">
        <f t="shared" si="6"/>
        <v>#N/A</v>
      </c>
      <c r="R18" s="5" t="e">
        <f>(SUM(J18:L18)*INPUT!$E$37)+(INPUT!$E$38*LCOE!M18)+(SUM(J18:M18)*INPUT!$E$39)+((LCOE!U18-data!E15)*INPUT!$E$40)</f>
        <v>#N/A</v>
      </c>
      <c r="S18" s="5" t="e">
        <f t="shared" si="7"/>
        <v>#N/A</v>
      </c>
      <c r="T18" s="39" t="e">
        <f t="shared" si="2"/>
        <v>#N/A</v>
      </c>
      <c r="U18" s="39" t="e">
        <f>SUM(K18:N18)*(INPUT!$F$41)+SUM($O18:$P18)*INPUT!$F$56</f>
        <v>#N/A</v>
      </c>
      <c r="V18" s="39" t="e">
        <f t="shared" si="3"/>
        <v>#N/A</v>
      </c>
      <c r="W18" s="39">
        <f>data!D14*1000</f>
        <v>10950000000</v>
      </c>
      <c r="X18" s="137" t="s">
        <v>80</v>
      </c>
      <c r="Y18" s="138">
        <f t="shared" si="4"/>
        <v>2032</v>
      </c>
      <c r="Z18" s="139" t="e">
        <f>V18/W18</f>
        <v>#N/A</v>
      </c>
    </row>
    <row r="19" spans="2:26" ht="15.75" x14ac:dyDescent="0.2">
      <c r="I19" s="28"/>
      <c r="J19" s="28"/>
      <c r="K19" s="28"/>
      <c r="L19" s="28"/>
      <c r="M19" s="28"/>
      <c r="N19" s="28"/>
      <c r="T19" s="263" t="s">
        <v>26</v>
      </c>
      <c r="U19" s="264"/>
      <c r="V19" s="259" t="e">
        <f>SUM(V9:V18)/SUM(W9:W18)</f>
        <v>#N/A</v>
      </c>
      <c r="W19" s="260"/>
      <c r="X19" s="43"/>
    </row>
    <row r="20" spans="2:26" ht="15" x14ac:dyDescent="0.2">
      <c r="B20" s="46"/>
      <c r="C20" s="28"/>
      <c r="D20" s="28"/>
      <c r="E20" s="28"/>
      <c r="F20" s="28"/>
      <c r="G20" s="28"/>
      <c r="H20" s="28"/>
      <c r="W20" s="44"/>
      <c r="X20" s="44"/>
    </row>
    <row r="21" spans="2:26" ht="15" x14ac:dyDescent="0.2">
      <c r="B21" s="46"/>
      <c r="C21" s="28"/>
      <c r="D21" s="28"/>
      <c r="E21" s="28"/>
      <c r="F21" s="28"/>
      <c r="G21" s="28"/>
      <c r="H21" s="28"/>
      <c r="W21" s="44"/>
      <c r="X21" s="44"/>
    </row>
    <row r="22" spans="2:26" x14ac:dyDescent="0.2">
      <c r="W22" s="44"/>
      <c r="X22" s="44"/>
    </row>
    <row r="23" spans="2:26" x14ac:dyDescent="0.2">
      <c r="W23" s="44"/>
      <c r="X23" s="44"/>
    </row>
    <row r="24" spans="2:26" x14ac:dyDescent="0.2">
      <c r="W24" s="44"/>
      <c r="X24" s="44"/>
    </row>
    <row r="44" spans="22:23" x14ac:dyDescent="0.2">
      <c r="V44" s="47"/>
      <c r="W44" s="48"/>
    </row>
    <row r="48" spans="22:23" x14ac:dyDescent="0.2">
      <c r="V48" s="26">
        <v>2025</v>
      </c>
    </row>
    <row r="49" spans="22:22" x14ac:dyDescent="0.2">
      <c r="V49" s="26">
        <v>2027</v>
      </c>
    </row>
  </sheetData>
  <mergeCells count="18">
    <mergeCell ref="L5:L6"/>
    <mergeCell ref="R4:R6"/>
    <mergeCell ref="V19:W19"/>
    <mergeCell ref="M5:M6"/>
    <mergeCell ref="N5:N6"/>
    <mergeCell ref="O5:O6"/>
    <mergeCell ref="P5:P6"/>
    <mergeCell ref="Q5:Q6"/>
    <mergeCell ref="T19:U19"/>
    <mergeCell ref="W4:W6"/>
    <mergeCell ref="B4:Q4"/>
    <mergeCell ref="S4:S6"/>
    <mergeCell ref="T4:T6"/>
    <mergeCell ref="U4:U6"/>
    <mergeCell ref="V4:V6"/>
    <mergeCell ref="B5:B6"/>
    <mergeCell ref="C5:C6"/>
    <mergeCell ref="K5:K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F0"/>
  </sheetPr>
  <dimension ref="B1:AD49"/>
  <sheetViews>
    <sheetView showGridLines="0" topLeftCell="O1" zoomScaleNormal="100" workbookViewId="0">
      <selection activeCell="I20" sqref="I20"/>
    </sheetView>
  </sheetViews>
  <sheetFormatPr defaultRowHeight="14.25" x14ac:dyDescent="0.25"/>
  <cols>
    <col min="1" max="1" width="3" style="110" customWidth="1"/>
    <col min="2" max="2" width="7.5703125" style="110" customWidth="1"/>
    <col min="3" max="3" width="3" style="110" bestFit="1" customWidth="1"/>
    <col min="4" max="6" width="7.42578125" style="110" bestFit="1" customWidth="1"/>
    <col min="7" max="7" width="7.42578125" style="110" hidden="1" customWidth="1"/>
    <col min="8" max="9" width="11.42578125" style="110" bestFit="1" customWidth="1"/>
    <col min="10" max="10" width="11.42578125" style="110" hidden="1" customWidth="1"/>
    <col min="11" max="13" width="15.85546875" style="110" customWidth="1"/>
    <col min="14" max="14" width="5.140625" style="110" hidden="1" customWidth="1"/>
    <col min="15" max="15" width="11.5703125" style="110" customWidth="1"/>
    <col min="16" max="16" width="13.28515625" style="110" customWidth="1"/>
    <col min="17" max="17" width="16.28515625" style="110" customWidth="1"/>
    <col min="18" max="18" width="14" style="110" bestFit="1" customWidth="1"/>
    <col min="19" max="22" width="16.28515625" style="110" customWidth="1"/>
    <col min="23" max="23" width="8.140625" style="110" hidden="1" customWidth="1"/>
    <col min="24" max="24" width="6.7109375" style="110" hidden="1" customWidth="1"/>
    <col min="25" max="25" width="11.42578125" style="110" hidden="1" customWidth="1"/>
    <col min="26" max="26" width="9.28515625" style="110" hidden="1" customWidth="1"/>
    <col min="27" max="27" width="16.85546875" style="110" hidden="1" customWidth="1"/>
    <col min="28" max="28" width="14.5703125" style="110" hidden="1" customWidth="1"/>
    <col min="29" max="29" width="16.5703125" style="110" bestFit="1" customWidth="1"/>
    <col min="30" max="31" width="14" style="110" customWidth="1"/>
    <col min="32" max="32" width="15.5703125" style="110" customWidth="1"/>
    <col min="33" max="16384" width="9.140625" style="110"/>
  </cols>
  <sheetData>
    <row r="1" spans="2:30" ht="9.75" customHeight="1" x14ac:dyDescent="0.25"/>
    <row r="2" spans="2:30" ht="26.25" customHeight="1" x14ac:dyDescent="0.25">
      <c r="B2" s="1" t="s">
        <v>27</v>
      </c>
      <c r="C2" s="2"/>
      <c r="D2" s="2"/>
      <c r="E2" s="2"/>
      <c r="F2" s="2"/>
      <c r="G2" s="2"/>
      <c r="H2" s="2"/>
      <c r="P2" s="2"/>
      <c r="Q2" s="2"/>
      <c r="R2" s="2"/>
      <c r="S2" s="2"/>
      <c r="T2" s="2"/>
      <c r="U2" s="2"/>
    </row>
    <row r="3" spans="2:30" x14ac:dyDescent="0.25">
      <c r="B3" s="2"/>
      <c r="C3" s="2"/>
      <c r="D3" s="2"/>
      <c r="E3" s="2"/>
      <c r="F3" s="2"/>
      <c r="G3" s="2"/>
      <c r="H3" s="2"/>
      <c r="I3" s="9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AD3" s="111"/>
    </row>
    <row r="4" spans="2:30" ht="15" customHeight="1" x14ac:dyDescent="0.25">
      <c r="B4" s="273" t="s">
        <v>17</v>
      </c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5"/>
      <c r="R4" s="271" t="s">
        <v>66</v>
      </c>
      <c r="S4" s="271" t="s">
        <v>65</v>
      </c>
      <c r="T4" s="271" t="s">
        <v>64</v>
      </c>
      <c r="U4" s="271" t="s">
        <v>47</v>
      </c>
      <c r="V4" s="271" t="s">
        <v>143</v>
      </c>
      <c r="W4" s="111"/>
      <c r="X4" s="111"/>
      <c r="Y4" s="111"/>
    </row>
    <row r="5" spans="2:30" x14ac:dyDescent="0.25">
      <c r="B5" s="277" t="s">
        <v>18</v>
      </c>
      <c r="C5" s="277" t="s">
        <v>19</v>
      </c>
      <c r="D5" s="105"/>
      <c r="E5" s="105"/>
      <c r="F5" s="105"/>
      <c r="G5" s="105"/>
      <c r="H5" s="8" t="e">
        <f>INPUT!I29</f>
        <v>#N/A</v>
      </c>
      <c r="I5" s="8" t="e">
        <f>INPUT!I30</f>
        <v>#N/A</v>
      </c>
      <c r="J5" s="8">
        <f>INPUT!I31</f>
        <v>1</v>
      </c>
      <c r="K5" s="271" t="s">
        <v>20</v>
      </c>
      <c r="L5" s="271" t="s">
        <v>21</v>
      </c>
      <c r="M5" s="271" t="s">
        <v>22</v>
      </c>
      <c r="N5" s="271" t="s">
        <v>23</v>
      </c>
      <c r="O5" s="271" t="s">
        <v>24</v>
      </c>
      <c r="P5" s="271" t="s">
        <v>25</v>
      </c>
      <c r="Q5" s="271" t="s">
        <v>67</v>
      </c>
      <c r="R5" s="276"/>
      <c r="S5" s="276"/>
      <c r="T5" s="276"/>
      <c r="U5" s="276"/>
      <c r="V5" s="276"/>
      <c r="W5" s="111"/>
      <c r="X5" s="111"/>
      <c r="Y5" s="111"/>
    </row>
    <row r="6" spans="2:30" ht="25.5" customHeight="1" x14ac:dyDescent="0.25">
      <c r="B6" s="278"/>
      <c r="C6" s="278"/>
      <c r="D6" s="106" t="s">
        <v>41</v>
      </c>
      <c r="E6" s="6" t="s">
        <v>58</v>
      </c>
      <c r="F6" s="6" t="s">
        <v>59</v>
      </c>
      <c r="G6" s="6" t="s">
        <v>60</v>
      </c>
      <c r="H6" s="6" t="s">
        <v>55</v>
      </c>
      <c r="I6" s="6" t="s">
        <v>56</v>
      </c>
      <c r="J6" s="6" t="s">
        <v>57</v>
      </c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111"/>
      <c r="X6" s="111"/>
      <c r="Y6" s="111"/>
    </row>
    <row r="7" spans="2:30" ht="16.5" customHeight="1" x14ac:dyDescent="0.25">
      <c r="B7" s="106"/>
      <c r="C7" s="106"/>
      <c r="D7" s="10" t="s">
        <v>61</v>
      </c>
      <c r="E7" s="10" t="s">
        <v>61</v>
      </c>
      <c r="F7" s="10" t="s">
        <v>61</v>
      </c>
      <c r="G7" s="10" t="s">
        <v>61</v>
      </c>
      <c r="H7" s="10" t="s">
        <v>61</v>
      </c>
      <c r="I7" s="10" t="s">
        <v>61</v>
      </c>
      <c r="J7" s="10" t="s">
        <v>61</v>
      </c>
      <c r="K7" s="11" t="s">
        <v>62</v>
      </c>
      <c r="L7" s="11" t="s">
        <v>62</v>
      </c>
      <c r="M7" s="11" t="s">
        <v>62</v>
      </c>
      <c r="N7" s="11" t="s">
        <v>62</v>
      </c>
      <c r="O7" s="11" t="s">
        <v>62</v>
      </c>
      <c r="P7" s="11" t="s">
        <v>62</v>
      </c>
      <c r="Q7" s="11" t="s">
        <v>62</v>
      </c>
      <c r="R7" s="11" t="s">
        <v>62</v>
      </c>
      <c r="S7" s="11" t="s">
        <v>62</v>
      </c>
      <c r="T7" s="11" t="s">
        <v>62</v>
      </c>
      <c r="U7" s="11" t="s">
        <v>62</v>
      </c>
      <c r="V7" s="11" t="s">
        <v>63</v>
      </c>
      <c r="W7" s="111"/>
      <c r="X7" s="111"/>
      <c r="Y7" s="111"/>
    </row>
    <row r="8" spans="2:30" x14ac:dyDescent="0.25">
      <c r="B8" s="3">
        <v>2022</v>
      </c>
      <c r="C8" s="4">
        <v>0</v>
      </c>
      <c r="D8" s="7">
        <f>INPUT!$F$28</f>
        <v>0</v>
      </c>
      <c r="E8" s="7">
        <f>INPUT!F29*(1-INPUT!G29)</f>
        <v>0</v>
      </c>
      <c r="F8" s="7">
        <f>INPUT!F30*(1-INPUT!G30)</f>
        <v>0</v>
      </c>
      <c r="G8" s="7">
        <f>INPUT!F31*(1-INPUT!G31)</f>
        <v>0</v>
      </c>
      <c r="H8" s="7">
        <f>INPUT!F29*INPUT!G29</f>
        <v>0</v>
      </c>
      <c r="I8" s="7">
        <f>INPUT!F30*INPUT!G30</f>
        <v>0</v>
      </c>
      <c r="J8" s="7">
        <f>INPUT!F31*INPUT!G31</f>
        <v>0</v>
      </c>
      <c r="K8" s="5">
        <f>(V8-data!F5)*D8</f>
        <v>0</v>
      </c>
      <c r="L8" s="5">
        <f>(V8-data!F5)*(E8+$H8)</f>
        <v>0</v>
      </c>
      <c r="M8" s="5">
        <f>(V8-data!F5)*(F8+I8)</f>
        <v>0</v>
      </c>
      <c r="N8" s="5">
        <f>(V8-data!F5)*(G8+$J8)</f>
        <v>0</v>
      </c>
      <c r="O8" s="5">
        <f>(data!F5/2)*INPUT!$F$55</f>
        <v>12780000</v>
      </c>
      <c r="P8" s="5">
        <f>O8</f>
        <v>12780000</v>
      </c>
      <c r="Q8" s="5">
        <f>SUM($K8:$P8)</f>
        <v>25560000</v>
      </c>
      <c r="R8" s="5">
        <f>(SUM(K8:M8)*INPUT!$E$37)+(SUM(K8:M8)*INPUT!$E$39)+((LCOE!V8-data!F5)*INPUT!$E$40)</f>
        <v>0</v>
      </c>
      <c r="S8" s="5">
        <f>Q8-R8</f>
        <v>25560000</v>
      </c>
      <c r="T8" s="5">
        <f>SUM(K8:N8)*(INPUT!$F$41)+SUM($O8:$P8)*INPUT!$F$56</f>
        <v>1533600</v>
      </c>
      <c r="U8" s="5">
        <f>SUM(S8,T8)</f>
        <v>27093600</v>
      </c>
      <c r="V8" s="5">
        <f>data!D5*1000</f>
        <v>10950000000</v>
      </c>
      <c r="Y8" s="112" t="s">
        <v>96</v>
      </c>
      <c r="Z8" s="112" t="s">
        <v>97</v>
      </c>
    </row>
    <row r="9" spans="2:30" x14ac:dyDescent="0.25">
      <c r="B9" s="3">
        <v>2023</v>
      </c>
      <c r="C9" s="4">
        <v>1</v>
      </c>
      <c r="D9" s="7">
        <f>INPUT!$F$28</f>
        <v>0</v>
      </c>
      <c r="E9" s="7">
        <f>E8</f>
        <v>0</v>
      </c>
      <c r="F9" s="7">
        <f t="shared" ref="F9:F18" si="0">F8</f>
        <v>0</v>
      </c>
      <c r="G9" s="7">
        <f t="shared" ref="G9:G18" si="1">G8</f>
        <v>0</v>
      </c>
      <c r="H9" s="7" t="e">
        <f>H8*(1+CHOOSE(H$5,INPUT!$D63,INPUT!$E63))</f>
        <v>#N/A</v>
      </c>
      <c r="I9" s="7" t="e">
        <f>I8*(1+CHOOSE(I$5,INPUT!$D63,INPUT!$E63))</f>
        <v>#N/A</v>
      </c>
      <c r="J9" s="7">
        <f>J8*(1+CHOOSE(J$5,INPUT!$E63,INPUT!$F63))</f>
        <v>0</v>
      </c>
      <c r="K9" s="5">
        <f>(V9-data!F5)*D9</f>
        <v>0</v>
      </c>
      <c r="L9" s="5" t="e">
        <f>(V9-data!F5)*(E9+H9)</f>
        <v>#N/A</v>
      </c>
      <c r="M9" s="5" t="e">
        <f>(V9-data!F5)*(F9+I9)</f>
        <v>#N/A</v>
      </c>
      <c r="N9" s="5">
        <f>(V9-data!F5)*(G9+J9)</f>
        <v>0</v>
      </c>
      <c r="O9" s="5">
        <f>(data!F5/2)*INPUT!$F$55</f>
        <v>12780000</v>
      </c>
      <c r="P9" s="5">
        <f t="shared" ref="P9:P18" si="2">O9</f>
        <v>12780000</v>
      </c>
      <c r="Q9" s="5" t="e">
        <f>SUM($K9:$P9)</f>
        <v>#N/A</v>
      </c>
      <c r="R9" s="5" t="e">
        <f>(SUM(K9:M9)*INPUT!$E$37)+(SUM(K9:M9)*INPUT!$E$39)+((LCOE!V9-data!F6)*INPUT!$E$40)</f>
        <v>#N/A</v>
      </c>
      <c r="S9" s="5" t="e">
        <f t="shared" ref="S9:S18" si="3">Q9-R9</f>
        <v>#N/A</v>
      </c>
      <c r="T9" s="5" t="e">
        <f>SUM(K9:N9)*(INPUT!$F$41)+SUM($O9:$P9)*INPUT!$F$56</f>
        <v>#N/A</v>
      </c>
      <c r="U9" s="5" t="e">
        <f t="shared" ref="U9:U18" si="4">SUM(S9,T9)</f>
        <v>#N/A</v>
      </c>
      <c r="V9" s="5">
        <f>data!D5*1000</f>
        <v>10950000000</v>
      </c>
      <c r="W9" s="113" t="s">
        <v>71</v>
      </c>
      <c r="X9" s="114">
        <f t="shared" ref="X9:X18" si="5">B9</f>
        <v>2023</v>
      </c>
      <c r="Y9" s="115" t="e">
        <f>U9/V9</f>
        <v>#N/A</v>
      </c>
      <c r="Z9" s="115" t="e">
        <f>LCOElessdiscount!Z9</f>
        <v>#N/A</v>
      </c>
      <c r="AA9" s="129" t="s">
        <v>104</v>
      </c>
      <c r="AB9" s="117">
        <f>[2]Sheet1!$J$16</f>
        <v>4.4538000000000002</v>
      </c>
    </row>
    <row r="10" spans="2:30" x14ac:dyDescent="0.25">
      <c r="B10" s="3">
        <v>2024</v>
      </c>
      <c r="C10" s="4">
        <v>2</v>
      </c>
      <c r="D10" s="7">
        <f>INPUT!$F$28</f>
        <v>0</v>
      </c>
      <c r="E10" s="7">
        <f t="shared" ref="E10:E18" si="6">E9</f>
        <v>0</v>
      </c>
      <c r="F10" s="7">
        <f t="shared" si="0"/>
        <v>0</v>
      </c>
      <c r="G10" s="7">
        <f t="shared" si="1"/>
        <v>0</v>
      </c>
      <c r="H10" s="7" t="e">
        <f>H9*(1+CHOOSE(H$5,INPUT!$D64,INPUT!$E64))</f>
        <v>#N/A</v>
      </c>
      <c r="I10" s="7" t="e">
        <f>I9*(1+CHOOSE(I$5,INPUT!$D64,INPUT!$E64))</f>
        <v>#N/A</v>
      </c>
      <c r="J10" s="7">
        <f>J9*(1+CHOOSE(J$5,INPUT!$E64,INPUT!$F64))</f>
        <v>0</v>
      </c>
      <c r="K10" s="5">
        <f>(V10-data!F6)*D10</f>
        <v>0</v>
      </c>
      <c r="L10" s="5" t="e">
        <f>(V10-data!F6)*(E10+H10)</f>
        <v>#N/A</v>
      </c>
      <c r="M10" s="5" t="e">
        <f>(V10-data!F6)*(F10+I10)</f>
        <v>#N/A</v>
      </c>
      <c r="N10" s="5">
        <f>(V10-data!F6)*(G10+J10)</f>
        <v>0</v>
      </c>
      <c r="O10" s="5">
        <f>(data!F6/2)*INPUT!$F$55</f>
        <v>12780000</v>
      </c>
      <c r="P10" s="5">
        <f t="shared" si="2"/>
        <v>12780000</v>
      </c>
      <c r="Q10" s="5" t="e">
        <f t="shared" ref="Q10:Q18" si="7">SUM($K10:$P10)</f>
        <v>#N/A</v>
      </c>
      <c r="R10" s="5" t="e">
        <f>(SUM(K10:M10)*INPUT!$E$37)+(SUM(K10:M10)*INPUT!$E$39)+((LCOE!V10-data!F7)*INPUT!$E$40)</f>
        <v>#N/A</v>
      </c>
      <c r="S10" s="5" t="e">
        <f t="shared" si="3"/>
        <v>#N/A</v>
      </c>
      <c r="T10" s="5" t="e">
        <f>SUM(K10:N10)*(INPUT!$F$41)+SUM($O10:$P10)*INPUT!$F$56</f>
        <v>#N/A</v>
      </c>
      <c r="U10" s="5" t="e">
        <f t="shared" si="4"/>
        <v>#N/A</v>
      </c>
      <c r="V10" s="5">
        <f>data!D6*1000</f>
        <v>10950000000</v>
      </c>
      <c r="W10" s="118" t="s">
        <v>72</v>
      </c>
      <c r="X10" s="119">
        <f t="shared" si="5"/>
        <v>2024</v>
      </c>
      <c r="Y10" s="120" t="e">
        <f t="shared" ref="Y10:Y17" si="8">U10/V10</f>
        <v>#N/A</v>
      </c>
      <c r="Z10" s="120" t="e">
        <f>LCOElessdiscount!Z10</f>
        <v>#N/A</v>
      </c>
      <c r="AA10" s="116"/>
      <c r="AB10" s="117"/>
    </row>
    <row r="11" spans="2:30" x14ac:dyDescent="0.25">
      <c r="B11" s="3">
        <v>2025</v>
      </c>
      <c r="C11" s="4">
        <v>3</v>
      </c>
      <c r="D11" s="7">
        <f>INPUT!$F$28</f>
        <v>0</v>
      </c>
      <c r="E11" s="7">
        <f t="shared" si="6"/>
        <v>0</v>
      </c>
      <c r="F11" s="7">
        <f t="shared" si="0"/>
        <v>0</v>
      </c>
      <c r="G11" s="7">
        <f t="shared" si="1"/>
        <v>0</v>
      </c>
      <c r="H11" s="7" t="e">
        <f>H10*(1+CHOOSE(H$5,INPUT!$D65,INPUT!$E65))</f>
        <v>#N/A</v>
      </c>
      <c r="I11" s="7" t="e">
        <f>I10*(1+CHOOSE(I$5,INPUT!$D65,INPUT!$E65))</f>
        <v>#N/A</v>
      </c>
      <c r="J11" s="7">
        <f>J10*(1+CHOOSE(J$5,INPUT!$E65,INPUT!$F65))</f>
        <v>0</v>
      </c>
      <c r="K11" s="5">
        <f>(V11-data!F7)*D11</f>
        <v>0</v>
      </c>
      <c r="L11" s="5" t="e">
        <f>(V11-data!F7)*(E11+H11)</f>
        <v>#N/A</v>
      </c>
      <c r="M11" s="5" t="e">
        <f>(V11-data!F7)*(F11+I11)</f>
        <v>#N/A</v>
      </c>
      <c r="N11" s="5">
        <f>(V11-data!F7)*(G11+J11)</f>
        <v>0</v>
      </c>
      <c r="O11" s="5">
        <f>(data!F7/2)*INPUT!$F$55</f>
        <v>12780000</v>
      </c>
      <c r="P11" s="5">
        <f t="shared" si="2"/>
        <v>12780000</v>
      </c>
      <c r="Q11" s="5" t="e">
        <f t="shared" si="7"/>
        <v>#N/A</v>
      </c>
      <c r="R11" s="5" t="e">
        <f>(SUM(K11:M11)*INPUT!$E$37)+(SUM(K11:M11)*INPUT!$E$39)+((LCOE!V11-data!F8)*INPUT!$E$40)</f>
        <v>#N/A</v>
      </c>
      <c r="S11" s="5" t="e">
        <f t="shared" si="3"/>
        <v>#N/A</v>
      </c>
      <c r="T11" s="5" t="e">
        <f>SUM(K11:N11)*(INPUT!$F$41)+SUM($O11:$P11)*INPUT!$F$56</f>
        <v>#N/A</v>
      </c>
      <c r="U11" s="5" t="e">
        <f t="shared" si="4"/>
        <v>#N/A</v>
      </c>
      <c r="V11" s="5">
        <f>data!D7*1000</f>
        <v>10950000000</v>
      </c>
      <c r="W11" s="118" t="s">
        <v>73</v>
      </c>
      <c r="X11" s="119">
        <f t="shared" si="5"/>
        <v>2025</v>
      </c>
      <c r="Y11" s="120" t="e">
        <f t="shared" si="8"/>
        <v>#N/A</v>
      </c>
      <c r="Z11" s="120" t="e">
        <f>LCOElessdiscount!Z11</f>
        <v>#N/A</v>
      </c>
      <c r="AA11" s="116"/>
      <c r="AB11" s="117"/>
    </row>
    <row r="12" spans="2:30" x14ac:dyDescent="0.25">
      <c r="B12" s="3">
        <v>2026</v>
      </c>
      <c r="C12" s="4">
        <v>4</v>
      </c>
      <c r="D12" s="7">
        <f>INPUT!$F$28</f>
        <v>0</v>
      </c>
      <c r="E12" s="7">
        <f t="shared" si="6"/>
        <v>0</v>
      </c>
      <c r="F12" s="7">
        <f t="shared" si="0"/>
        <v>0</v>
      </c>
      <c r="G12" s="7">
        <f t="shared" si="1"/>
        <v>0</v>
      </c>
      <c r="H12" s="7" t="e">
        <f>H11*(1+CHOOSE(H$5,INPUT!$D66,INPUT!$E66))</f>
        <v>#N/A</v>
      </c>
      <c r="I12" s="7" t="e">
        <f>I11*(1+CHOOSE(I$5,INPUT!$D66,INPUT!$E66))</f>
        <v>#N/A</v>
      </c>
      <c r="J12" s="7">
        <f>J11*(1+CHOOSE(J$5,INPUT!$E66,INPUT!$F66))</f>
        <v>0</v>
      </c>
      <c r="K12" s="5">
        <f>(V12-data!F8)*D12</f>
        <v>0</v>
      </c>
      <c r="L12" s="5" t="e">
        <f>(V12-data!F8)*(E12+H12)</f>
        <v>#N/A</v>
      </c>
      <c r="M12" s="5" t="e">
        <f>(V12-data!F8)*(F12+I12)</f>
        <v>#N/A</v>
      </c>
      <c r="N12" s="5">
        <f>(V12-data!F8)*(G12+J12)</f>
        <v>0</v>
      </c>
      <c r="O12" s="5">
        <f>(data!F8/2)*INPUT!$F$55</f>
        <v>12780000</v>
      </c>
      <c r="P12" s="5">
        <f t="shared" si="2"/>
        <v>12780000</v>
      </c>
      <c r="Q12" s="5" t="e">
        <f t="shared" si="7"/>
        <v>#N/A</v>
      </c>
      <c r="R12" s="5" t="e">
        <f>(SUM(K12:M12)*INPUT!$E$37)+(SUM(K12:M12)*INPUT!$E$39)+((LCOE!V12-data!F9)*INPUT!$E$40)</f>
        <v>#N/A</v>
      </c>
      <c r="S12" s="5" t="e">
        <f t="shared" si="3"/>
        <v>#N/A</v>
      </c>
      <c r="T12" s="5" t="e">
        <f>SUM(K12:N12)*(INPUT!$F$41)+SUM($O12:$P12)*INPUT!$F$56</f>
        <v>#N/A</v>
      </c>
      <c r="U12" s="5" t="e">
        <f t="shared" si="4"/>
        <v>#N/A</v>
      </c>
      <c r="V12" s="5">
        <f>data!D8*1000</f>
        <v>10950000000</v>
      </c>
      <c r="W12" s="118" t="s">
        <v>74</v>
      </c>
      <c r="X12" s="119">
        <f t="shared" si="5"/>
        <v>2026</v>
      </c>
      <c r="Y12" s="120" t="e">
        <f t="shared" si="8"/>
        <v>#N/A</v>
      </c>
      <c r="Z12" s="120" t="e">
        <f>LCOElessdiscount!Z12</f>
        <v>#N/A</v>
      </c>
      <c r="AA12" s="117"/>
      <c r="AB12" s="134">
        <f>SUM(AB9:AB11)</f>
        <v>4.4538000000000002</v>
      </c>
    </row>
    <row r="13" spans="2:30" x14ac:dyDescent="0.25">
      <c r="B13" s="3">
        <v>2027</v>
      </c>
      <c r="C13" s="4">
        <v>5</v>
      </c>
      <c r="D13" s="7">
        <f>INPUT!$F$28</f>
        <v>0</v>
      </c>
      <c r="E13" s="7">
        <f t="shared" si="6"/>
        <v>0</v>
      </c>
      <c r="F13" s="7">
        <f t="shared" si="0"/>
        <v>0</v>
      </c>
      <c r="G13" s="7">
        <f t="shared" si="1"/>
        <v>0</v>
      </c>
      <c r="H13" s="7" t="e">
        <f>H12*(1+CHOOSE(H$5,INPUT!$D67,INPUT!$E67))</f>
        <v>#N/A</v>
      </c>
      <c r="I13" s="7" t="e">
        <f>I12*(1+CHOOSE(I$5,INPUT!$D67,INPUT!$E67))</f>
        <v>#N/A</v>
      </c>
      <c r="J13" s="7">
        <f>J12*(1+CHOOSE(J$5,INPUT!$E67,INPUT!$F67))</f>
        <v>0</v>
      </c>
      <c r="K13" s="5">
        <f>(V13-data!F9)*D13</f>
        <v>0</v>
      </c>
      <c r="L13" s="5" t="e">
        <f>(V13-data!F9)*(E13+H13)</f>
        <v>#N/A</v>
      </c>
      <c r="M13" s="5" t="e">
        <f>(V13-data!F9)*(F13+I13)</f>
        <v>#N/A</v>
      </c>
      <c r="N13" s="5">
        <f>(V13-data!F9)*(G13+J13)</f>
        <v>0</v>
      </c>
      <c r="O13" s="5">
        <f>(data!F9/2)*INPUT!$F$55</f>
        <v>12780000</v>
      </c>
      <c r="P13" s="5">
        <f t="shared" si="2"/>
        <v>12780000</v>
      </c>
      <c r="Q13" s="5" t="e">
        <f t="shared" si="7"/>
        <v>#N/A</v>
      </c>
      <c r="R13" s="5" t="e">
        <f>(SUM(K13:M13)*INPUT!$E$37)+(SUM(K13:M13)*INPUT!$E$39)+((LCOE!V13-data!F10)*INPUT!$E$40)</f>
        <v>#N/A</v>
      </c>
      <c r="S13" s="5" t="e">
        <f t="shared" si="3"/>
        <v>#N/A</v>
      </c>
      <c r="T13" s="5" t="e">
        <f>SUM(K13:N13)*(INPUT!$F$41)+SUM($O13:$P13)*INPUT!$F$56</f>
        <v>#N/A</v>
      </c>
      <c r="U13" s="5" t="e">
        <f t="shared" si="4"/>
        <v>#N/A</v>
      </c>
      <c r="V13" s="5">
        <f>data!D9*1000</f>
        <v>10950000000</v>
      </c>
      <c r="W13" s="118" t="s">
        <v>75</v>
      </c>
      <c r="X13" s="119">
        <f t="shared" si="5"/>
        <v>2027</v>
      </c>
      <c r="Y13" s="120" t="e">
        <f t="shared" si="8"/>
        <v>#N/A</v>
      </c>
      <c r="Z13" s="120" t="e">
        <f>LCOElessdiscount!Z13</f>
        <v>#N/A</v>
      </c>
    </row>
    <row r="14" spans="2:30" x14ac:dyDescent="0.25">
      <c r="B14" s="3">
        <v>2028</v>
      </c>
      <c r="C14" s="4">
        <v>6</v>
      </c>
      <c r="D14" s="7">
        <f>INPUT!$F$28</f>
        <v>0</v>
      </c>
      <c r="E14" s="7">
        <f t="shared" si="6"/>
        <v>0</v>
      </c>
      <c r="F14" s="7">
        <f t="shared" si="0"/>
        <v>0</v>
      </c>
      <c r="G14" s="7">
        <f t="shared" si="1"/>
        <v>0</v>
      </c>
      <c r="H14" s="7" t="e">
        <f>H13*(1+CHOOSE(H$5,INPUT!$D68,INPUT!$E68))</f>
        <v>#N/A</v>
      </c>
      <c r="I14" s="7" t="e">
        <f>I13*(1+CHOOSE(I$5,INPUT!$D68,INPUT!$E68))</f>
        <v>#N/A</v>
      </c>
      <c r="J14" s="7">
        <f>J13*(1+CHOOSE(J$5,INPUT!$E68,INPUT!$F68))</f>
        <v>0</v>
      </c>
      <c r="K14" s="5">
        <f>(V14-data!F10)*D14</f>
        <v>0</v>
      </c>
      <c r="L14" s="5" t="e">
        <f>(V14-data!F10)*(E14+H14)</f>
        <v>#N/A</v>
      </c>
      <c r="M14" s="5" t="e">
        <f>(V14-data!F10)*(F14+I14)</f>
        <v>#N/A</v>
      </c>
      <c r="N14" s="5">
        <f>(V14-data!F10)*(G14+J14)</f>
        <v>0</v>
      </c>
      <c r="O14" s="5">
        <f>(data!F10/2)*INPUT!$F$55</f>
        <v>12780000</v>
      </c>
      <c r="P14" s="5">
        <f t="shared" si="2"/>
        <v>12780000</v>
      </c>
      <c r="Q14" s="5" t="e">
        <f t="shared" si="7"/>
        <v>#N/A</v>
      </c>
      <c r="R14" s="5" t="e">
        <f>(SUM(K14:M14)*INPUT!$E$37)+(SUM(K14:M14)*INPUT!$E$39)+((LCOE!V14-data!F11)*INPUT!$E$40)</f>
        <v>#N/A</v>
      </c>
      <c r="S14" s="5" t="e">
        <f t="shared" si="3"/>
        <v>#N/A</v>
      </c>
      <c r="T14" s="5" t="e">
        <f>SUM(K14:N14)*(INPUT!$F$41)+SUM($O14:$P14)*INPUT!$F$56</f>
        <v>#N/A</v>
      </c>
      <c r="U14" s="5" t="e">
        <f t="shared" si="4"/>
        <v>#N/A</v>
      </c>
      <c r="V14" s="5">
        <f>data!D10*1000</f>
        <v>10950000000</v>
      </c>
      <c r="W14" s="118" t="s">
        <v>76</v>
      </c>
      <c r="X14" s="119">
        <f t="shared" si="5"/>
        <v>2028</v>
      </c>
      <c r="Y14" s="120" t="e">
        <f t="shared" si="8"/>
        <v>#N/A</v>
      </c>
      <c r="Z14" s="120" t="e">
        <f>LCOElessdiscount!Z14</f>
        <v>#N/A</v>
      </c>
    </row>
    <row r="15" spans="2:30" x14ac:dyDescent="0.25">
      <c r="B15" s="3">
        <v>2029</v>
      </c>
      <c r="C15" s="4">
        <v>7</v>
      </c>
      <c r="D15" s="7">
        <f>INPUT!$F$28</f>
        <v>0</v>
      </c>
      <c r="E15" s="7">
        <f t="shared" si="6"/>
        <v>0</v>
      </c>
      <c r="F15" s="7">
        <f t="shared" si="0"/>
        <v>0</v>
      </c>
      <c r="G15" s="7">
        <f t="shared" si="1"/>
        <v>0</v>
      </c>
      <c r="H15" s="7" t="e">
        <f>H14*(1+CHOOSE(H$5,INPUT!$D69,INPUT!$E69))</f>
        <v>#N/A</v>
      </c>
      <c r="I15" s="7" t="e">
        <f>I14*(1+CHOOSE(I$5,INPUT!$D69,INPUT!$E69))</f>
        <v>#N/A</v>
      </c>
      <c r="J15" s="7">
        <f>J14*(1+CHOOSE(J$5,INPUT!$E69,INPUT!$F69))</f>
        <v>0</v>
      </c>
      <c r="K15" s="5">
        <f>(V15-data!F11)*D15</f>
        <v>0</v>
      </c>
      <c r="L15" s="5" t="e">
        <f>(V15-data!F11)*(E15+H15)</f>
        <v>#N/A</v>
      </c>
      <c r="M15" s="5" t="e">
        <f>(V15-data!F11)*(F15+I15)</f>
        <v>#N/A</v>
      </c>
      <c r="N15" s="5">
        <f>(V15-data!F11)*(G15+J15)</f>
        <v>0</v>
      </c>
      <c r="O15" s="5">
        <f>(data!F11/2)*INPUT!$F$55</f>
        <v>12780000</v>
      </c>
      <c r="P15" s="5">
        <f t="shared" si="2"/>
        <v>12780000</v>
      </c>
      <c r="Q15" s="5" t="e">
        <f t="shared" si="7"/>
        <v>#N/A</v>
      </c>
      <c r="R15" s="5" t="e">
        <f>(SUM(K15:M15)*INPUT!$E$37)+(SUM(K15:M15)*INPUT!$E$39)+((LCOE!V15-data!F12)*INPUT!$E$40)</f>
        <v>#N/A</v>
      </c>
      <c r="S15" s="5" t="e">
        <f t="shared" si="3"/>
        <v>#N/A</v>
      </c>
      <c r="T15" s="5" t="e">
        <f>SUM(K15:N15)*(INPUT!$F$41)+SUM($O15:$P15)*INPUT!$F$56</f>
        <v>#N/A</v>
      </c>
      <c r="U15" s="5" t="e">
        <f t="shared" si="4"/>
        <v>#N/A</v>
      </c>
      <c r="V15" s="5">
        <f>data!D11*1000</f>
        <v>10950000000</v>
      </c>
      <c r="W15" s="118" t="s">
        <v>77</v>
      </c>
      <c r="X15" s="119">
        <f t="shared" si="5"/>
        <v>2029</v>
      </c>
      <c r="Y15" s="120" t="e">
        <f t="shared" si="8"/>
        <v>#N/A</v>
      </c>
      <c r="Z15" s="120" t="e">
        <f>LCOElessdiscount!Z15</f>
        <v>#N/A</v>
      </c>
    </row>
    <row r="16" spans="2:30" x14ac:dyDescent="0.25">
      <c r="B16" s="3">
        <v>2030</v>
      </c>
      <c r="C16" s="4">
        <v>8</v>
      </c>
      <c r="D16" s="7">
        <f>INPUT!$F$28</f>
        <v>0</v>
      </c>
      <c r="E16" s="7">
        <f t="shared" si="6"/>
        <v>0</v>
      </c>
      <c r="F16" s="7">
        <f t="shared" si="0"/>
        <v>0</v>
      </c>
      <c r="G16" s="7">
        <f t="shared" si="1"/>
        <v>0</v>
      </c>
      <c r="H16" s="7" t="e">
        <f>H15*(1+CHOOSE(H$5,INPUT!$D70,INPUT!$E70))</f>
        <v>#N/A</v>
      </c>
      <c r="I16" s="7" t="e">
        <f>I15*(1+CHOOSE(I$5,INPUT!$D70,INPUT!$E70))</f>
        <v>#N/A</v>
      </c>
      <c r="J16" s="7">
        <f>J15*(1+CHOOSE(J$5,INPUT!$E70,INPUT!$F70))</f>
        <v>0</v>
      </c>
      <c r="K16" s="5">
        <f>(V16-data!F12)*D16</f>
        <v>0</v>
      </c>
      <c r="L16" s="5" t="e">
        <f>(V16-data!F12)*(E16+H16)</f>
        <v>#N/A</v>
      </c>
      <c r="M16" s="5" t="e">
        <f>(V16-data!F12)*(F16+I16)</f>
        <v>#N/A</v>
      </c>
      <c r="N16" s="5">
        <f>(V16-data!F12)*(G16+J16)</f>
        <v>0</v>
      </c>
      <c r="O16" s="5">
        <f>(data!F12/2)*INPUT!$F$55</f>
        <v>12780000</v>
      </c>
      <c r="P16" s="5">
        <f t="shared" si="2"/>
        <v>12780000</v>
      </c>
      <c r="Q16" s="5" t="e">
        <f t="shared" si="7"/>
        <v>#N/A</v>
      </c>
      <c r="R16" s="5" t="e">
        <f>(SUM(K16:M16)*INPUT!$E$37)+(SUM(K16:M16)*INPUT!$E$39)+((LCOE!V16-data!F13)*INPUT!$E$40)</f>
        <v>#N/A</v>
      </c>
      <c r="S16" s="5" t="e">
        <f t="shared" si="3"/>
        <v>#N/A</v>
      </c>
      <c r="T16" s="5" t="e">
        <f>SUM(K16:N16)*(INPUT!$F$41)+SUM($O16:$P16)*INPUT!$F$56</f>
        <v>#N/A</v>
      </c>
      <c r="U16" s="5" t="e">
        <f t="shared" si="4"/>
        <v>#N/A</v>
      </c>
      <c r="V16" s="5">
        <f>data!D12*1000</f>
        <v>10950000000</v>
      </c>
      <c r="W16" s="118" t="s">
        <v>78</v>
      </c>
      <c r="X16" s="119">
        <f t="shared" si="5"/>
        <v>2030</v>
      </c>
      <c r="Y16" s="120" t="e">
        <f t="shared" si="8"/>
        <v>#N/A</v>
      </c>
      <c r="Z16" s="120" t="e">
        <f>LCOElessdiscount!Z16</f>
        <v>#N/A</v>
      </c>
    </row>
    <row r="17" spans="2:26" x14ac:dyDescent="0.25">
      <c r="B17" s="3">
        <v>2031</v>
      </c>
      <c r="C17" s="4">
        <v>9</v>
      </c>
      <c r="D17" s="7">
        <f>INPUT!$F$28</f>
        <v>0</v>
      </c>
      <c r="E17" s="7">
        <f t="shared" si="6"/>
        <v>0</v>
      </c>
      <c r="F17" s="7">
        <f t="shared" si="0"/>
        <v>0</v>
      </c>
      <c r="G17" s="7">
        <f t="shared" si="1"/>
        <v>0</v>
      </c>
      <c r="H17" s="7" t="e">
        <f>H16*(1+CHOOSE(H$5,INPUT!$D71,INPUT!$E71))</f>
        <v>#N/A</v>
      </c>
      <c r="I17" s="7" t="e">
        <f>I16*(1+CHOOSE(I$5,INPUT!$D71,INPUT!$E71))</f>
        <v>#N/A</v>
      </c>
      <c r="J17" s="7">
        <f>J16*(1+CHOOSE(J$5,INPUT!$E71,INPUT!$F71))</f>
        <v>0</v>
      </c>
      <c r="K17" s="5">
        <f>(V17-data!F13)*D17</f>
        <v>0</v>
      </c>
      <c r="L17" s="5" t="e">
        <f>(V17-data!F13)*(E17+H17)</f>
        <v>#N/A</v>
      </c>
      <c r="M17" s="5" t="e">
        <f>(V17-data!F13)*(F17+I17)</f>
        <v>#N/A</v>
      </c>
      <c r="N17" s="5">
        <f>(V17-data!F13)*(G17+J17)</f>
        <v>0</v>
      </c>
      <c r="O17" s="5">
        <f>(data!F13/2)*INPUT!$F$55</f>
        <v>12780000</v>
      </c>
      <c r="P17" s="5">
        <f t="shared" si="2"/>
        <v>12780000</v>
      </c>
      <c r="Q17" s="5" t="e">
        <f t="shared" si="7"/>
        <v>#N/A</v>
      </c>
      <c r="R17" s="5" t="e">
        <f>(SUM(K17:M17)*INPUT!$E$37)+(SUM(K17:M17)*INPUT!$E$39)+((LCOE!V17-data!F14)*INPUT!$E$40)</f>
        <v>#N/A</v>
      </c>
      <c r="S17" s="5" t="e">
        <f t="shared" si="3"/>
        <v>#N/A</v>
      </c>
      <c r="T17" s="5" t="e">
        <f>SUM(K17:N17)*(INPUT!$F$41)+SUM($O17:$P17)*INPUT!$F$56</f>
        <v>#N/A</v>
      </c>
      <c r="U17" s="5" t="e">
        <f t="shared" si="4"/>
        <v>#N/A</v>
      </c>
      <c r="V17" s="5">
        <f>data!D13*1000</f>
        <v>10950000000</v>
      </c>
      <c r="W17" s="118" t="s">
        <v>79</v>
      </c>
      <c r="X17" s="119">
        <f t="shared" si="5"/>
        <v>2031</v>
      </c>
      <c r="Y17" s="120" t="e">
        <f t="shared" si="8"/>
        <v>#N/A</v>
      </c>
      <c r="Z17" s="120" t="e">
        <f>LCOElessdiscount!Z17</f>
        <v>#N/A</v>
      </c>
    </row>
    <row r="18" spans="2:26" x14ac:dyDescent="0.25">
      <c r="B18" s="3">
        <v>2032</v>
      </c>
      <c r="C18" s="4">
        <v>10</v>
      </c>
      <c r="D18" s="7">
        <f>INPUT!$F$28</f>
        <v>0</v>
      </c>
      <c r="E18" s="7">
        <f t="shared" si="6"/>
        <v>0</v>
      </c>
      <c r="F18" s="7">
        <f t="shared" si="0"/>
        <v>0</v>
      </c>
      <c r="G18" s="7">
        <f t="shared" si="1"/>
        <v>0</v>
      </c>
      <c r="H18" s="7" t="e">
        <f>H17*(1+CHOOSE(H$5,INPUT!$D72,INPUT!$E72))</f>
        <v>#N/A</v>
      </c>
      <c r="I18" s="7" t="e">
        <f>I17*(1+CHOOSE(I$5,INPUT!$D72,INPUT!$E72))</f>
        <v>#N/A</v>
      </c>
      <c r="J18" s="7">
        <f>J17*(1+CHOOSE(J$5,INPUT!$E72,INPUT!$F72))</f>
        <v>0</v>
      </c>
      <c r="K18" s="5">
        <f>(V18-data!F14)*D18</f>
        <v>0</v>
      </c>
      <c r="L18" s="5" t="e">
        <f>(V18-data!F14)*(E18+H18)</f>
        <v>#N/A</v>
      </c>
      <c r="M18" s="5" t="e">
        <f>(V18-data!F14)*(F18+I18)</f>
        <v>#N/A</v>
      </c>
      <c r="N18" s="5">
        <f>(V18-data!F14)*(G18+J18)</f>
        <v>0</v>
      </c>
      <c r="O18" s="5">
        <f>(data!F14/2)*INPUT!$F$55</f>
        <v>12780000</v>
      </c>
      <c r="P18" s="5">
        <f t="shared" si="2"/>
        <v>12780000</v>
      </c>
      <c r="Q18" s="5" t="e">
        <f t="shared" si="7"/>
        <v>#N/A</v>
      </c>
      <c r="R18" s="5" t="e">
        <f>(SUM(K18:M18)*INPUT!$E$37)+(SUM(K18:M18)*INPUT!$E$39)+((LCOE!V18-data!F15)*INPUT!$E$40)</f>
        <v>#N/A</v>
      </c>
      <c r="S18" s="5" t="e">
        <f t="shared" si="3"/>
        <v>#N/A</v>
      </c>
      <c r="T18" s="5" t="e">
        <f>SUM(K18:N18)*(INPUT!$F$41)+SUM($O18:$P18)*INPUT!$F$56</f>
        <v>#N/A</v>
      </c>
      <c r="U18" s="5" t="e">
        <f t="shared" si="4"/>
        <v>#N/A</v>
      </c>
      <c r="V18" s="5">
        <f>data!D14*1000</f>
        <v>10950000000</v>
      </c>
      <c r="W18" s="140" t="s">
        <v>80</v>
      </c>
      <c r="X18" s="141">
        <f t="shared" si="5"/>
        <v>2032</v>
      </c>
      <c r="Y18" s="142" t="e">
        <f>U18/V18</f>
        <v>#N/A</v>
      </c>
      <c r="Z18" s="142" t="e">
        <f>LCOElessdiscount!Z18</f>
        <v>#N/A</v>
      </c>
    </row>
    <row r="19" spans="2:26" ht="27.75" customHeight="1" x14ac:dyDescent="0.25">
      <c r="I19" s="2"/>
      <c r="J19" s="2"/>
      <c r="K19" s="2"/>
      <c r="L19" s="2"/>
      <c r="M19" s="2"/>
      <c r="N19" s="2"/>
      <c r="S19" s="281" t="s">
        <v>26</v>
      </c>
      <c r="T19" s="282"/>
      <c r="U19" s="279" t="e">
        <f>SUM(U9:U18)/SUM(V9:V18)</f>
        <v>#N/A</v>
      </c>
      <c r="V19" s="280"/>
      <c r="W19" s="118"/>
    </row>
    <row r="20" spans="2:26" s="121" customFormat="1" ht="15" x14ac:dyDescent="0.25">
      <c r="B20" s="46"/>
      <c r="C20" s="28"/>
      <c r="D20" s="28"/>
      <c r="E20" s="28"/>
      <c r="F20" s="28"/>
      <c r="G20" s="28"/>
      <c r="H20" s="28"/>
      <c r="V20" s="122"/>
      <c r="W20" s="122"/>
    </row>
    <row r="21" spans="2:26" ht="15" x14ac:dyDescent="0.25">
      <c r="B21" s="12"/>
      <c r="C21" s="13"/>
      <c r="D21" s="13"/>
      <c r="E21" s="13"/>
      <c r="F21" s="13"/>
      <c r="G21" s="13"/>
      <c r="H21" s="13"/>
      <c r="I21" s="123"/>
      <c r="V21" s="119"/>
      <c r="W21" s="119"/>
    </row>
    <row r="22" spans="2:26" x14ac:dyDescent="0.25">
      <c r="V22" s="119"/>
      <c r="W22" s="119"/>
    </row>
    <row r="23" spans="2:26" x14ac:dyDescent="0.25">
      <c r="V23" s="119"/>
      <c r="W23" s="119"/>
    </row>
    <row r="24" spans="2:26" x14ac:dyDescent="0.25">
      <c r="V24" s="119"/>
      <c r="W24" s="119"/>
    </row>
    <row r="44" spans="21:22" x14ac:dyDescent="0.25">
      <c r="U44" s="124"/>
      <c r="V44" s="125"/>
    </row>
    <row r="48" spans="21:22" x14ac:dyDescent="0.25">
      <c r="U48" s="110">
        <v>2025</v>
      </c>
    </row>
    <row r="49" spans="21:21" x14ac:dyDescent="0.25">
      <c r="U49" s="110">
        <v>2027</v>
      </c>
    </row>
  </sheetData>
  <sheetProtection password="CE28" sheet="1" objects="1" scenarios="1"/>
  <mergeCells count="17">
    <mergeCell ref="U19:V19"/>
    <mergeCell ref="V4:V6"/>
    <mergeCell ref="U4:U6"/>
    <mergeCell ref="T4:T6"/>
    <mergeCell ref="S4:S6"/>
    <mergeCell ref="S19:T19"/>
    <mergeCell ref="M5:M6"/>
    <mergeCell ref="N5:N6"/>
    <mergeCell ref="O5:O6"/>
    <mergeCell ref="B4:Q4"/>
    <mergeCell ref="R4:R6"/>
    <mergeCell ref="B5:B6"/>
    <mergeCell ref="P5:P6"/>
    <mergeCell ref="Q5:Q6"/>
    <mergeCell ref="C5:C6"/>
    <mergeCell ref="K5:K6"/>
    <mergeCell ref="L5:L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C000"/>
  </sheetPr>
  <dimension ref="B5:AB60"/>
  <sheetViews>
    <sheetView zoomScale="85" zoomScaleNormal="85" workbookViewId="0">
      <selection activeCell="E39" sqref="E39:M39"/>
    </sheetView>
  </sheetViews>
  <sheetFormatPr defaultRowHeight="14.25" x14ac:dyDescent="0.25"/>
  <cols>
    <col min="1" max="1" width="4.5703125" style="193" customWidth="1"/>
    <col min="2" max="2" width="5.28515625" style="193" bestFit="1" customWidth="1"/>
    <col min="3" max="3" width="7.5703125" style="194" customWidth="1"/>
    <col min="4" max="4" width="13.85546875" style="193" bestFit="1" customWidth="1"/>
    <col min="5" max="12" width="11.28515625" style="193" customWidth="1"/>
    <col min="13" max="13" width="13.85546875" style="193" customWidth="1"/>
    <col min="14" max="14" width="7" style="193" customWidth="1"/>
    <col min="15" max="15" width="9.85546875" style="193" bestFit="1" customWidth="1"/>
    <col min="16" max="16" width="8" style="193" customWidth="1"/>
    <col min="17" max="22" width="9.140625" style="193"/>
    <col min="23" max="23" width="7.28515625" style="193" customWidth="1"/>
    <col min="24" max="16384" width="9.140625" style="193"/>
  </cols>
  <sheetData>
    <row r="5" spans="2:19" x14ac:dyDescent="0.25">
      <c r="P5" s="195" t="s">
        <v>118</v>
      </c>
    </row>
    <row r="6" spans="2:19" ht="23.25" x14ac:dyDescent="0.25">
      <c r="B6" s="283" t="s">
        <v>105</v>
      </c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</row>
    <row r="8" spans="2:19" hidden="1" x14ac:dyDescent="0.25"/>
    <row r="14" spans="2:19" ht="19.5" x14ac:dyDescent="0.25">
      <c r="D14" s="284" t="s">
        <v>134</v>
      </c>
      <c r="E14" s="285"/>
      <c r="F14" s="285"/>
      <c r="G14" s="285"/>
      <c r="H14" s="285"/>
      <c r="I14" s="285"/>
      <c r="J14" s="285"/>
      <c r="K14" s="285"/>
      <c r="L14" s="285"/>
      <c r="M14" s="286"/>
      <c r="O14" s="292" t="s">
        <v>145</v>
      </c>
      <c r="P14" s="292"/>
      <c r="Q14" s="292"/>
      <c r="R14" s="292"/>
      <c r="S14" s="292"/>
    </row>
    <row r="15" spans="2:19" s="199" customFormat="1" ht="15" x14ac:dyDescent="0.25">
      <c r="B15" s="196"/>
      <c r="C15" s="197"/>
      <c r="D15" s="198">
        <v>2023</v>
      </c>
      <c r="E15" s="198">
        <v>2024</v>
      </c>
      <c r="F15" s="198">
        <v>2025</v>
      </c>
      <c r="G15" s="198">
        <v>2026</v>
      </c>
      <c r="H15" s="198">
        <v>2027</v>
      </c>
      <c r="I15" s="198">
        <v>2028</v>
      </c>
      <c r="J15" s="198">
        <v>2029</v>
      </c>
      <c r="K15" s="198">
        <v>2030</v>
      </c>
      <c r="L15" s="198">
        <v>2031</v>
      </c>
      <c r="M15" s="198">
        <v>2032</v>
      </c>
      <c r="O15" s="292"/>
      <c r="P15" s="292"/>
      <c r="Q15" s="292"/>
      <c r="R15" s="292"/>
      <c r="S15" s="292"/>
    </row>
    <row r="16" spans="2:19" ht="15.75" customHeight="1" x14ac:dyDescent="0.25">
      <c r="B16" s="200"/>
      <c r="C16" s="197" t="s">
        <v>41</v>
      </c>
      <c r="D16" s="201">
        <f>INPUT!F28</f>
        <v>0</v>
      </c>
      <c r="E16" s="294"/>
      <c r="F16" s="295"/>
      <c r="G16" s="295"/>
      <c r="H16" s="295"/>
      <c r="I16" s="295"/>
      <c r="J16" s="295"/>
      <c r="K16" s="295"/>
      <c r="L16" s="295"/>
      <c r="M16" s="296"/>
    </row>
    <row r="17" spans="2:28" ht="15.75" customHeight="1" x14ac:dyDescent="0.25">
      <c r="B17" s="200"/>
      <c r="C17" s="197" t="s">
        <v>42</v>
      </c>
      <c r="D17" s="201">
        <f>INPUT!F29</f>
        <v>0</v>
      </c>
      <c r="E17" s="297"/>
      <c r="F17" s="298"/>
      <c r="G17" s="298"/>
      <c r="H17" s="298"/>
      <c r="I17" s="298"/>
      <c r="J17" s="298"/>
      <c r="K17" s="298"/>
      <c r="L17" s="298"/>
      <c r="M17" s="299"/>
    </row>
    <row r="18" spans="2:28" ht="15.75" customHeight="1" x14ac:dyDescent="0.25">
      <c r="B18" s="200"/>
      <c r="C18" s="197" t="s">
        <v>43</v>
      </c>
      <c r="D18" s="201">
        <f>INPUT!F30</f>
        <v>0</v>
      </c>
      <c r="E18" s="297"/>
      <c r="F18" s="298"/>
      <c r="G18" s="298"/>
      <c r="H18" s="298"/>
      <c r="I18" s="298"/>
      <c r="J18" s="298"/>
      <c r="K18" s="298"/>
      <c r="L18" s="298"/>
      <c r="M18" s="299"/>
      <c r="U18" s="171"/>
      <c r="V18" s="171"/>
      <c r="W18" s="171"/>
      <c r="X18" s="159"/>
      <c r="Y18" s="159"/>
      <c r="Z18" s="159"/>
      <c r="AA18" s="159"/>
      <c r="AB18" s="159"/>
    </row>
    <row r="19" spans="2:28" ht="15.75" hidden="1" customHeight="1" x14ac:dyDescent="0.25">
      <c r="B19" s="200"/>
      <c r="C19" s="197" t="s">
        <v>83</v>
      </c>
      <c r="D19" s="202">
        <f>INPUT!F31</f>
        <v>0</v>
      </c>
      <c r="E19" s="300"/>
      <c r="F19" s="301"/>
      <c r="G19" s="301"/>
      <c r="H19" s="301"/>
      <c r="I19" s="301"/>
      <c r="J19" s="301"/>
      <c r="K19" s="301"/>
      <c r="L19" s="301"/>
      <c r="M19" s="302"/>
      <c r="U19" s="172"/>
      <c r="V19" s="172"/>
      <c r="W19" s="172"/>
      <c r="X19" s="159"/>
      <c r="Y19" s="159"/>
      <c r="Z19" s="159"/>
      <c r="AA19" s="159"/>
      <c r="AB19" s="159"/>
    </row>
    <row r="20" spans="2:28" ht="18" x14ac:dyDescent="0.25">
      <c r="B20" s="203" t="s">
        <v>84</v>
      </c>
      <c r="C20" s="204">
        <v>1</v>
      </c>
      <c r="D20" s="169" t="e">
        <f>LCOE!Y9</f>
        <v>#N/A</v>
      </c>
      <c r="E20" s="169" t="e">
        <f>LCOE!Y10</f>
        <v>#N/A</v>
      </c>
      <c r="F20" s="169" t="e">
        <f>LCOE!Y11</f>
        <v>#N/A</v>
      </c>
      <c r="G20" s="169" t="e">
        <f>LCOE!Y12</f>
        <v>#N/A</v>
      </c>
      <c r="H20" s="169" t="e">
        <f>LCOE!Y13</f>
        <v>#N/A</v>
      </c>
      <c r="I20" s="169" t="e">
        <f>LCOE!Y14</f>
        <v>#N/A</v>
      </c>
      <c r="J20" s="169" t="e">
        <f>LCOE!Y15</f>
        <v>#N/A</v>
      </c>
      <c r="K20" s="169" t="e">
        <f>LCOE!Y16</f>
        <v>#N/A</v>
      </c>
      <c r="L20" s="169" t="e">
        <f>LCOE!Y17</f>
        <v>#N/A</v>
      </c>
      <c r="M20" s="169" t="e">
        <f>LCOE!Y18</f>
        <v>#N/A</v>
      </c>
      <c r="N20" s="205" t="s">
        <v>1</v>
      </c>
      <c r="O20" s="170" t="e">
        <f>LCOE!U19</f>
        <v>#N/A</v>
      </c>
      <c r="U20" s="144"/>
      <c r="V20" s="144"/>
      <c r="W20" s="144"/>
      <c r="X20" s="159"/>
      <c r="Y20" s="159"/>
      <c r="Z20" s="159"/>
      <c r="AA20" s="159"/>
      <c r="AB20" s="159"/>
    </row>
    <row r="21" spans="2:28" x14ac:dyDescent="0.25">
      <c r="U21" s="144"/>
      <c r="V21" s="144"/>
      <c r="W21" s="144"/>
      <c r="X21" s="159"/>
      <c r="Y21" s="159"/>
      <c r="Z21" s="159"/>
      <c r="AA21" s="159"/>
      <c r="AB21" s="159"/>
    </row>
    <row r="22" spans="2:28" ht="19.5" x14ac:dyDescent="0.25">
      <c r="D22" s="284" t="s">
        <v>135</v>
      </c>
      <c r="E22" s="285"/>
      <c r="F22" s="285"/>
      <c r="G22" s="285"/>
      <c r="H22" s="285"/>
      <c r="I22" s="285"/>
      <c r="J22" s="285"/>
      <c r="K22" s="285"/>
      <c r="L22" s="285"/>
      <c r="M22" s="286"/>
      <c r="U22" s="159"/>
      <c r="V22" s="159"/>
      <c r="W22" s="159"/>
      <c r="X22" s="159"/>
      <c r="Y22" s="159"/>
      <c r="Z22" s="159"/>
      <c r="AA22" s="159"/>
      <c r="AB22" s="159"/>
    </row>
    <row r="23" spans="2:28" ht="15" x14ac:dyDescent="0.25">
      <c r="C23" s="197"/>
      <c r="D23" s="198">
        <v>2023</v>
      </c>
      <c r="E23" s="198">
        <v>2024</v>
      </c>
      <c r="F23" s="198">
        <v>2025</v>
      </c>
      <c r="G23" s="198">
        <v>2026</v>
      </c>
      <c r="H23" s="198">
        <v>2027</v>
      </c>
      <c r="I23" s="198">
        <v>2028</v>
      </c>
      <c r="J23" s="198">
        <v>2029</v>
      </c>
      <c r="K23" s="198">
        <v>2030</v>
      </c>
      <c r="L23" s="198">
        <v>2031</v>
      </c>
      <c r="M23" s="198">
        <v>2032</v>
      </c>
      <c r="U23" s="173" t="s">
        <v>137</v>
      </c>
      <c r="V23" s="160"/>
      <c r="W23" s="160"/>
      <c r="X23" s="160"/>
      <c r="Y23" s="160"/>
      <c r="Z23" s="160"/>
      <c r="AA23" s="160"/>
      <c r="AB23" s="160"/>
    </row>
    <row r="24" spans="2:28" ht="15.75" customHeight="1" x14ac:dyDescent="0.25">
      <c r="C24" s="197" t="s">
        <v>41</v>
      </c>
      <c r="D24" s="202"/>
      <c r="E24" s="294"/>
      <c r="F24" s="295"/>
      <c r="G24" s="295"/>
      <c r="H24" s="295"/>
      <c r="I24" s="295"/>
      <c r="J24" s="295"/>
      <c r="K24" s="295"/>
      <c r="L24" s="295"/>
      <c r="M24" s="296"/>
      <c r="U24" s="160" t="s">
        <v>138</v>
      </c>
      <c r="V24" s="160"/>
      <c r="W24" s="160"/>
      <c r="X24" s="160"/>
      <c r="Y24" s="160"/>
      <c r="Z24" s="160"/>
      <c r="AA24" s="160"/>
      <c r="AB24" s="160"/>
    </row>
    <row r="25" spans="2:28" ht="15.75" customHeight="1" x14ac:dyDescent="0.25">
      <c r="C25" s="197" t="s">
        <v>42</v>
      </c>
      <c r="D25" s="202"/>
      <c r="E25" s="297"/>
      <c r="F25" s="298"/>
      <c r="G25" s="298"/>
      <c r="H25" s="298"/>
      <c r="I25" s="298"/>
      <c r="J25" s="298"/>
      <c r="K25" s="298"/>
      <c r="L25" s="298"/>
      <c r="M25" s="299"/>
      <c r="U25" s="160" t="s">
        <v>116</v>
      </c>
      <c r="V25" s="160"/>
      <c r="W25" s="160"/>
      <c r="X25" s="160"/>
      <c r="Y25" s="160"/>
      <c r="Z25" s="160"/>
      <c r="AA25" s="160"/>
      <c r="AB25" s="160"/>
    </row>
    <row r="26" spans="2:28" ht="15.75" customHeight="1" x14ac:dyDescent="0.25">
      <c r="C26" s="197" t="s">
        <v>43</v>
      </c>
      <c r="D26" s="202"/>
      <c r="E26" s="297"/>
      <c r="F26" s="298"/>
      <c r="G26" s="298"/>
      <c r="H26" s="298"/>
      <c r="I26" s="298"/>
      <c r="J26" s="298"/>
      <c r="K26" s="298"/>
      <c r="L26" s="298"/>
      <c r="M26" s="299"/>
      <c r="U26" s="160" t="s">
        <v>121</v>
      </c>
      <c r="V26" s="160"/>
      <c r="W26" s="160"/>
      <c r="X26" s="160"/>
      <c r="Y26" s="160"/>
      <c r="Z26" s="160"/>
      <c r="AA26" s="160"/>
      <c r="AB26" s="160"/>
    </row>
    <row r="27" spans="2:28" ht="15.75" hidden="1" customHeight="1" x14ac:dyDescent="0.25">
      <c r="C27" s="197" t="s">
        <v>83</v>
      </c>
      <c r="D27" s="202">
        <f>D19</f>
        <v>0</v>
      </c>
      <c r="E27" s="297"/>
      <c r="F27" s="298"/>
      <c r="G27" s="298"/>
      <c r="H27" s="298"/>
      <c r="I27" s="298"/>
      <c r="J27" s="298"/>
      <c r="K27" s="298"/>
      <c r="L27" s="298"/>
      <c r="M27" s="299"/>
      <c r="U27" s="160" t="s">
        <v>117</v>
      </c>
      <c r="V27" s="160"/>
      <c r="W27" s="160"/>
      <c r="X27" s="160"/>
      <c r="Y27" s="160"/>
      <c r="Z27" s="160"/>
      <c r="AA27" s="160"/>
      <c r="AB27" s="160"/>
    </row>
    <row r="28" spans="2:28" ht="18" x14ac:dyDescent="0.25">
      <c r="B28" s="203" t="s">
        <v>84</v>
      </c>
      <c r="C28" s="204">
        <v>1</v>
      </c>
      <c r="D28" s="169" t="e">
        <f>LCOE!Z9</f>
        <v>#N/A</v>
      </c>
      <c r="E28" s="169" t="e">
        <f>LCOE!Z10</f>
        <v>#N/A</v>
      </c>
      <c r="F28" s="169" t="e">
        <f>LCOE!Z11</f>
        <v>#N/A</v>
      </c>
      <c r="G28" s="169" t="e">
        <f>LCOE!Z12</f>
        <v>#N/A</v>
      </c>
      <c r="H28" s="169" t="e">
        <f>LCOE!Z13</f>
        <v>#N/A</v>
      </c>
      <c r="I28" s="169" t="e">
        <f>LCOE!Z14</f>
        <v>#N/A</v>
      </c>
      <c r="J28" s="169" t="e">
        <f>LCOE!Z15</f>
        <v>#N/A</v>
      </c>
      <c r="K28" s="169" t="e">
        <f>LCOE!Z16</f>
        <v>#N/A</v>
      </c>
      <c r="L28" s="169" t="e">
        <f>LCOE!Z17</f>
        <v>#N/A</v>
      </c>
      <c r="M28" s="169" t="e">
        <f>LCOE!Z18</f>
        <v>#N/A</v>
      </c>
      <c r="N28" s="206" t="s">
        <v>1</v>
      </c>
      <c r="O28" s="170" t="e">
        <f>LCOElessdiscount!V19</f>
        <v>#N/A</v>
      </c>
      <c r="U28" s="160" t="s">
        <v>139</v>
      </c>
      <c r="V28" s="160"/>
      <c r="W28" s="160"/>
      <c r="X28" s="160"/>
      <c r="Y28" s="160"/>
      <c r="Z28" s="160"/>
      <c r="AA28" s="160"/>
      <c r="AB28" s="160"/>
    </row>
    <row r="29" spans="2:28" x14ac:dyDescent="0.25">
      <c r="U29" s="159"/>
      <c r="V29" s="160"/>
      <c r="W29" s="160"/>
      <c r="X29" s="160"/>
      <c r="Y29" s="160"/>
      <c r="Z29" s="160"/>
      <c r="AA29" s="160"/>
      <c r="AB29" s="160"/>
    </row>
    <row r="30" spans="2:28" x14ac:dyDescent="0.25">
      <c r="B30" s="207"/>
      <c r="C30" s="208"/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U30" s="160"/>
      <c r="V30" s="160"/>
      <c r="W30" s="160"/>
      <c r="X30" s="160"/>
      <c r="Y30" s="160"/>
      <c r="Z30" s="160"/>
      <c r="AA30" s="160"/>
      <c r="AB30" s="160"/>
    </row>
    <row r="31" spans="2:28" ht="15" x14ac:dyDescent="0.25">
      <c r="B31" s="207"/>
      <c r="C31" s="305" t="s">
        <v>98</v>
      </c>
      <c r="D31" s="305"/>
      <c r="E31" s="305"/>
      <c r="F31" s="305"/>
      <c r="G31" s="305"/>
      <c r="H31" s="305"/>
      <c r="I31" s="305"/>
      <c r="J31" s="305"/>
      <c r="K31" s="305"/>
      <c r="L31" s="305"/>
      <c r="M31" s="209" t="s">
        <v>106</v>
      </c>
      <c r="N31" s="207"/>
      <c r="O31" s="207"/>
      <c r="P31" s="207"/>
      <c r="U31" s="174" t="s">
        <v>140</v>
      </c>
      <c r="V31" s="160"/>
      <c r="W31" s="160"/>
      <c r="X31" s="160"/>
      <c r="Y31" s="160"/>
      <c r="Z31" s="160"/>
      <c r="AA31" s="160"/>
      <c r="AB31" s="160"/>
    </row>
    <row r="32" spans="2:28" ht="15" x14ac:dyDescent="0.25">
      <c r="B32" s="207"/>
      <c r="C32" s="208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U32" s="160" t="s">
        <v>141</v>
      </c>
      <c r="V32" s="160"/>
      <c r="W32" s="160"/>
      <c r="X32" s="160"/>
      <c r="Y32" s="160"/>
      <c r="Z32" s="160"/>
      <c r="AA32" s="160"/>
      <c r="AB32" s="160"/>
    </row>
    <row r="33" spans="2:28" ht="19.5" x14ac:dyDescent="0.25">
      <c r="B33" s="207"/>
      <c r="C33" s="208"/>
      <c r="D33" s="287" t="s">
        <v>136</v>
      </c>
      <c r="E33" s="288"/>
      <c r="F33" s="288"/>
      <c r="G33" s="288"/>
      <c r="H33" s="288"/>
      <c r="I33" s="288"/>
      <c r="J33" s="288"/>
      <c r="K33" s="288"/>
      <c r="L33" s="288"/>
      <c r="M33" s="289"/>
      <c r="N33" s="207"/>
      <c r="O33" s="207"/>
      <c r="P33" s="207"/>
      <c r="U33" s="160" t="s">
        <v>116</v>
      </c>
      <c r="V33" s="160"/>
      <c r="W33" s="160"/>
      <c r="X33" s="160"/>
      <c r="Y33" s="160"/>
      <c r="Z33" s="160"/>
      <c r="AA33" s="160"/>
      <c r="AB33" s="160"/>
    </row>
    <row r="34" spans="2:28" ht="15" x14ac:dyDescent="0.25">
      <c r="B34" s="207"/>
      <c r="C34" s="210"/>
      <c r="D34" s="211">
        <v>2023</v>
      </c>
      <c r="E34" s="211">
        <v>2024</v>
      </c>
      <c r="F34" s="211">
        <v>2025</v>
      </c>
      <c r="G34" s="211">
        <v>2026</v>
      </c>
      <c r="H34" s="211">
        <v>2027</v>
      </c>
      <c r="I34" s="211">
        <v>2028</v>
      </c>
      <c r="J34" s="211">
        <v>2029</v>
      </c>
      <c r="K34" s="211">
        <v>2030</v>
      </c>
      <c r="L34" s="211">
        <v>2031</v>
      </c>
      <c r="M34" s="211">
        <v>2032</v>
      </c>
      <c r="N34" s="207"/>
      <c r="O34" s="207"/>
      <c r="P34" s="207"/>
      <c r="U34" s="160" t="s">
        <v>121</v>
      </c>
      <c r="V34" s="160"/>
      <c r="W34" s="160"/>
      <c r="X34" s="160"/>
      <c r="Y34" s="160"/>
      <c r="Z34" s="160"/>
      <c r="AA34" s="160"/>
      <c r="AB34" s="160"/>
    </row>
    <row r="35" spans="2:28" ht="14.25" customHeight="1" x14ac:dyDescent="0.25">
      <c r="B35" s="207"/>
      <c r="C35" s="210" t="s">
        <v>41</v>
      </c>
      <c r="D35" s="58"/>
      <c r="E35" s="303"/>
      <c r="F35" s="304"/>
      <c r="G35" s="304"/>
      <c r="H35" s="304"/>
      <c r="I35" s="304"/>
      <c r="J35" s="304"/>
      <c r="K35" s="304"/>
      <c r="L35" s="304"/>
      <c r="M35" s="304"/>
      <c r="N35" s="207"/>
      <c r="O35" s="207"/>
      <c r="P35" s="207"/>
      <c r="U35" s="160" t="s">
        <v>117</v>
      </c>
      <c r="V35" s="160"/>
      <c r="W35" s="160"/>
      <c r="X35" s="160"/>
      <c r="Y35" s="160"/>
      <c r="Z35" s="160"/>
      <c r="AA35" s="160"/>
      <c r="AB35" s="160"/>
    </row>
    <row r="36" spans="2:28" ht="14.25" customHeight="1" x14ac:dyDescent="0.25">
      <c r="B36" s="207"/>
      <c r="C36" s="210" t="s">
        <v>42</v>
      </c>
      <c r="D36" s="58"/>
      <c r="E36" s="304"/>
      <c r="F36" s="304"/>
      <c r="G36" s="304"/>
      <c r="H36" s="304"/>
      <c r="I36" s="304"/>
      <c r="J36" s="304"/>
      <c r="K36" s="304"/>
      <c r="L36" s="304"/>
      <c r="M36" s="304"/>
      <c r="N36" s="207"/>
      <c r="O36" s="207"/>
      <c r="P36" s="207"/>
      <c r="U36" s="160" t="s">
        <v>142</v>
      </c>
      <c r="V36" s="160"/>
      <c r="W36" s="160"/>
      <c r="X36" s="160"/>
      <c r="Y36" s="160"/>
      <c r="Z36" s="160"/>
      <c r="AA36" s="160"/>
      <c r="AB36" s="160"/>
    </row>
    <row r="37" spans="2:28" ht="14.25" customHeight="1" x14ac:dyDescent="0.25">
      <c r="B37" s="207"/>
      <c r="C37" s="210" t="s">
        <v>43</v>
      </c>
      <c r="D37" s="58"/>
      <c r="E37" s="304"/>
      <c r="F37" s="304"/>
      <c r="G37" s="304"/>
      <c r="H37" s="304"/>
      <c r="I37" s="304"/>
      <c r="J37" s="304"/>
      <c r="K37" s="304"/>
      <c r="L37" s="304"/>
      <c r="M37" s="304"/>
      <c r="N37" s="207"/>
      <c r="O37" s="207"/>
      <c r="P37" s="207"/>
    </row>
    <row r="38" spans="2:28" ht="14.25" hidden="1" customHeight="1" x14ac:dyDescent="0.25">
      <c r="B38" s="207"/>
      <c r="C38" s="210" t="s">
        <v>83</v>
      </c>
      <c r="D38" s="219"/>
      <c r="E38" s="304"/>
      <c r="F38" s="304"/>
      <c r="G38" s="304"/>
      <c r="H38" s="304"/>
      <c r="I38" s="304"/>
      <c r="J38" s="304"/>
      <c r="K38" s="304"/>
      <c r="L38" s="304"/>
      <c r="M38" s="304"/>
      <c r="N38" s="207"/>
      <c r="O38" s="207"/>
      <c r="P38" s="207"/>
    </row>
    <row r="39" spans="2:28" ht="18.75" customHeight="1" x14ac:dyDescent="0.25">
      <c r="B39" s="207"/>
      <c r="C39" s="212">
        <v>1</v>
      </c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213" t="s">
        <v>1</v>
      </c>
      <c r="O39" s="170">
        <f>SUMPRODUCT(D39:M39,D42:M42)/SUM(D42:M42)</f>
        <v>0</v>
      </c>
      <c r="P39" s="214" t="e">
        <f>IF(O39=O20,"correct","W")</f>
        <v>#N/A</v>
      </c>
    </row>
    <row r="40" spans="2:28" x14ac:dyDescent="0.25">
      <c r="B40" s="207"/>
      <c r="C40" s="208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7"/>
      <c r="P40" s="207"/>
    </row>
    <row r="42" spans="2:28" hidden="1" x14ac:dyDescent="0.25">
      <c r="D42" s="215">
        <v>10950000</v>
      </c>
      <c r="E42" s="215">
        <v>10950000</v>
      </c>
      <c r="F42" s="215">
        <v>10950000</v>
      </c>
      <c r="G42" s="215">
        <v>10950000</v>
      </c>
      <c r="H42" s="215">
        <v>10950000</v>
      </c>
      <c r="I42" s="215">
        <v>10950000</v>
      </c>
      <c r="J42" s="215">
        <v>10950000</v>
      </c>
      <c r="K42" s="215">
        <v>10950000</v>
      </c>
      <c r="L42" s="215">
        <v>10950000</v>
      </c>
      <c r="M42" s="215">
        <v>10950000</v>
      </c>
    </row>
    <row r="43" spans="2:28" x14ac:dyDescent="0.25">
      <c r="D43" s="291" t="s">
        <v>119</v>
      </c>
      <c r="E43" s="291"/>
      <c r="F43" s="291"/>
      <c r="G43" s="291"/>
      <c r="H43" s="291"/>
      <c r="I43" s="291"/>
      <c r="J43" s="291"/>
      <c r="K43" s="291"/>
      <c r="L43" s="291"/>
      <c r="M43" s="291"/>
      <c r="N43" s="291"/>
      <c r="O43" s="291"/>
      <c r="P43" s="291"/>
    </row>
    <row r="45" spans="2:28" x14ac:dyDescent="0.25">
      <c r="D45" s="216"/>
      <c r="E45" s="195" t="s">
        <v>116</v>
      </c>
    </row>
    <row r="46" spans="2:28" x14ac:dyDescent="0.25">
      <c r="E46" s="217" t="s">
        <v>121</v>
      </c>
    </row>
    <row r="47" spans="2:28" x14ac:dyDescent="0.25">
      <c r="E47" s="195" t="s">
        <v>117</v>
      </c>
    </row>
    <row r="49" spans="3:16" x14ac:dyDescent="0.25">
      <c r="D49" s="290" t="s">
        <v>120</v>
      </c>
      <c r="E49" s="290"/>
      <c r="F49" s="290"/>
      <c r="G49" s="290"/>
      <c r="H49" s="290"/>
      <c r="I49" s="290"/>
      <c r="J49" s="290"/>
      <c r="K49" s="290"/>
      <c r="L49" s="290"/>
      <c r="M49" s="290"/>
      <c r="N49" s="290"/>
      <c r="O49" s="290"/>
      <c r="P49" s="290"/>
    </row>
    <row r="50" spans="3:16" ht="15" customHeight="1" x14ac:dyDescent="0.25">
      <c r="D50" s="290"/>
      <c r="E50" s="290"/>
      <c r="F50" s="290"/>
      <c r="G50" s="290"/>
      <c r="H50" s="290"/>
      <c r="I50" s="290"/>
      <c r="J50" s="290"/>
      <c r="K50" s="290"/>
      <c r="L50" s="290"/>
      <c r="M50" s="290"/>
      <c r="N50" s="290"/>
      <c r="O50" s="290"/>
      <c r="P50" s="290"/>
    </row>
    <row r="51" spans="3:16" x14ac:dyDescent="0.25">
      <c r="E51" s="293" t="s">
        <v>113</v>
      </c>
      <c r="F51" s="293"/>
      <c r="G51" s="293"/>
      <c r="H51" s="293"/>
      <c r="I51" s="293"/>
      <c r="J51" s="293"/>
      <c r="K51" s="293"/>
      <c r="L51" s="293"/>
      <c r="M51" s="293"/>
    </row>
    <row r="52" spans="3:16" x14ac:dyDescent="0.25">
      <c r="E52" s="293" t="s">
        <v>114</v>
      </c>
      <c r="F52" s="293"/>
      <c r="G52" s="293"/>
      <c r="H52" s="293"/>
      <c r="I52" s="293"/>
      <c r="J52" s="293"/>
      <c r="K52" s="293"/>
      <c r="L52" s="293"/>
      <c r="M52" s="293"/>
    </row>
    <row r="56" spans="3:16" x14ac:dyDescent="0.25">
      <c r="D56" s="195" t="s">
        <v>110</v>
      </c>
      <c r="L56" s="195" t="s">
        <v>115</v>
      </c>
    </row>
    <row r="59" spans="3:16" s="205" customFormat="1" ht="15" x14ac:dyDescent="0.25">
      <c r="C59" s="218"/>
      <c r="D59" s="205" t="s">
        <v>112</v>
      </c>
      <c r="L59" s="205" t="s">
        <v>112</v>
      </c>
    </row>
    <row r="60" spans="3:16" x14ac:dyDescent="0.25">
      <c r="D60" s="195" t="s">
        <v>111</v>
      </c>
      <c r="L60" s="159" t="s">
        <v>133</v>
      </c>
    </row>
  </sheetData>
  <sheetProtection password="CE28" sheet="1" objects="1" scenarios="1"/>
  <mergeCells count="13">
    <mergeCell ref="E51:M51"/>
    <mergeCell ref="E52:M52"/>
    <mergeCell ref="E16:M19"/>
    <mergeCell ref="E35:M38"/>
    <mergeCell ref="C31:L31"/>
    <mergeCell ref="E24:M27"/>
    <mergeCell ref="B6:R6"/>
    <mergeCell ref="D14:M14"/>
    <mergeCell ref="D22:M22"/>
    <mergeCell ref="D33:M33"/>
    <mergeCell ref="D49:P50"/>
    <mergeCell ref="D43:P43"/>
    <mergeCell ref="O14:S15"/>
  </mergeCells>
  <printOptions horizontalCentered="1"/>
  <pageMargins left="0.2" right="0.2" top="0.25" bottom="0.25" header="0.3" footer="0.3"/>
  <pageSetup paperSize="167" scale="70" orientation="landscape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K37"/>
  <sheetViews>
    <sheetView workbookViewId="0">
      <selection activeCell="H23" sqref="H23"/>
    </sheetView>
  </sheetViews>
  <sheetFormatPr defaultRowHeight="14.25" x14ac:dyDescent="0.25"/>
  <cols>
    <col min="1" max="3" width="9.140625" style="14"/>
    <col min="4" max="4" width="16.85546875" style="14" bestFit="1" customWidth="1"/>
    <col min="5" max="5" width="8.5703125" style="14" bestFit="1" customWidth="1"/>
    <col min="6" max="6" width="15.7109375" style="14" bestFit="1" customWidth="1"/>
    <col min="7" max="7" width="16.85546875" style="14" bestFit="1" customWidth="1"/>
    <col min="8" max="9" width="15.7109375" style="14" bestFit="1" customWidth="1"/>
    <col min="10" max="16384" width="9.140625" style="14"/>
  </cols>
  <sheetData>
    <row r="2" spans="2:11" x14ac:dyDescent="0.25">
      <c r="D2" s="131" t="s">
        <v>108</v>
      </c>
    </row>
    <row r="3" spans="2:11" x14ac:dyDescent="0.25">
      <c r="D3" s="16" t="s">
        <v>92</v>
      </c>
      <c r="E3" s="16" t="s">
        <v>93</v>
      </c>
      <c r="F3" s="16" t="s">
        <v>95</v>
      </c>
    </row>
    <row r="4" spans="2:11" x14ac:dyDescent="0.25">
      <c r="C4" s="14">
        <v>2022</v>
      </c>
      <c r="G4" s="15"/>
      <c r="I4" s="132">
        <f>8/24</f>
        <v>0.33333333333333331</v>
      </c>
      <c r="J4" s="131" t="s">
        <v>109</v>
      </c>
    </row>
    <row r="5" spans="2:11" x14ac:dyDescent="0.2">
      <c r="B5" s="14">
        <v>1</v>
      </c>
      <c r="C5" s="126">
        <v>2023</v>
      </c>
      <c r="D5" s="127">
        <v>10950000</v>
      </c>
      <c r="E5" s="18">
        <v>5</v>
      </c>
      <c r="F5" s="127">
        <f t="shared" ref="F5:F14" si="0">E5*1000*720</f>
        <v>3600000</v>
      </c>
      <c r="G5" s="15"/>
      <c r="H5" s="15">
        <f>E5*1000*365*$I$4*24</f>
        <v>14599999.999999998</v>
      </c>
      <c r="I5" s="15">
        <f>E5*1000*365*0.25*24</f>
        <v>10950000</v>
      </c>
    </row>
    <row r="6" spans="2:11" x14ac:dyDescent="0.2">
      <c r="B6" s="14">
        <v>2</v>
      </c>
      <c r="C6" s="126">
        <v>2024</v>
      </c>
      <c r="D6" s="127">
        <v>10950000</v>
      </c>
      <c r="E6" s="18">
        <v>5</v>
      </c>
      <c r="F6" s="127">
        <f t="shared" si="0"/>
        <v>3600000</v>
      </c>
      <c r="G6" s="15"/>
      <c r="H6" s="15">
        <f t="shared" ref="H6:H14" si="1">E6*1000*365*$I$4*24</f>
        <v>14599999.999999998</v>
      </c>
      <c r="I6" s="15">
        <f t="shared" ref="I6:I14" si="2">E6*1000*365*0.25*24</f>
        <v>10950000</v>
      </c>
    </row>
    <row r="7" spans="2:11" x14ac:dyDescent="0.2">
      <c r="B7" s="14">
        <v>3</v>
      </c>
      <c r="C7" s="126">
        <v>2025</v>
      </c>
      <c r="D7" s="127">
        <v>10950000</v>
      </c>
      <c r="E7" s="18">
        <v>5</v>
      </c>
      <c r="F7" s="127">
        <f t="shared" si="0"/>
        <v>3600000</v>
      </c>
      <c r="G7" s="15"/>
      <c r="H7" s="15">
        <f t="shared" si="1"/>
        <v>14599999.999999998</v>
      </c>
      <c r="I7" s="15">
        <f t="shared" si="2"/>
        <v>10950000</v>
      </c>
    </row>
    <row r="8" spans="2:11" x14ac:dyDescent="0.2">
      <c r="B8" s="14">
        <v>4</v>
      </c>
      <c r="C8" s="126">
        <v>2026</v>
      </c>
      <c r="D8" s="127">
        <v>10950000</v>
      </c>
      <c r="E8" s="18">
        <v>5</v>
      </c>
      <c r="F8" s="127">
        <f t="shared" si="0"/>
        <v>3600000</v>
      </c>
      <c r="G8" s="15"/>
      <c r="H8" s="15">
        <f t="shared" si="1"/>
        <v>14599999.999999998</v>
      </c>
      <c r="I8" s="15">
        <f t="shared" si="2"/>
        <v>10950000</v>
      </c>
    </row>
    <row r="9" spans="2:11" x14ac:dyDescent="0.2">
      <c r="B9" s="14">
        <v>5</v>
      </c>
      <c r="C9" s="126">
        <v>2027</v>
      </c>
      <c r="D9" s="127">
        <v>10950000</v>
      </c>
      <c r="E9" s="18">
        <v>5</v>
      </c>
      <c r="F9" s="127">
        <f t="shared" si="0"/>
        <v>3600000</v>
      </c>
      <c r="G9" s="15"/>
      <c r="H9" s="15">
        <f t="shared" si="1"/>
        <v>14599999.999999998</v>
      </c>
      <c r="I9" s="15">
        <f t="shared" si="2"/>
        <v>10950000</v>
      </c>
    </row>
    <row r="10" spans="2:11" x14ac:dyDescent="0.2">
      <c r="B10" s="14">
        <v>6</v>
      </c>
      <c r="C10" s="126">
        <v>2028</v>
      </c>
      <c r="D10" s="127">
        <v>10950000</v>
      </c>
      <c r="E10" s="18">
        <v>5</v>
      </c>
      <c r="F10" s="127">
        <f t="shared" si="0"/>
        <v>3600000</v>
      </c>
      <c r="G10" s="15"/>
      <c r="H10" s="15">
        <f t="shared" si="1"/>
        <v>14599999.999999998</v>
      </c>
      <c r="I10" s="15">
        <f t="shared" si="2"/>
        <v>10950000</v>
      </c>
      <c r="K10" s="133">
        <f>6/24</f>
        <v>0.25</v>
      </c>
    </row>
    <row r="11" spans="2:11" x14ac:dyDescent="0.2">
      <c r="B11" s="14">
        <v>7</v>
      </c>
      <c r="C11" s="126">
        <v>2029</v>
      </c>
      <c r="D11" s="127">
        <v>10950000</v>
      </c>
      <c r="E11" s="18">
        <v>5</v>
      </c>
      <c r="F11" s="127">
        <f t="shared" si="0"/>
        <v>3600000</v>
      </c>
      <c r="G11" s="15"/>
      <c r="H11" s="15">
        <f t="shared" si="1"/>
        <v>14599999.999999998</v>
      </c>
      <c r="I11" s="15">
        <f t="shared" si="2"/>
        <v>10950000</v>
      </c>
    </row>
    <row r="12" spans="2:11" x14ac:dyDescent="0.2">
      <c r="B12" s="14">
        <v>8</v>
      </c>
      <c r="C12" s="126">
        <v>2030</v>
      </c>
      <c r="D12" s="127">
        <v>10950000</v>
      </c>
      <c r="E12" s="18">
        <v>5</v>
      </c>
      <c r="F12" s="127">
        <f t="shared" si="0"/>
        <v>3600000</v>
      </c>
      <c r="G12" s="15"/>
      <c r="H12" s="15">
        <f t="shared" si="1"/>
        <v>14599999.999999998</v>
      </c>
      <c r="I12" s="15">
        <f t="shared" si="2"/>
        <v>10950000</v>
      </c>
    </row>
    <row r="13" spans="2:11" x14ac:dyDescent="0.2">
      <c r="B13" s="14">
        <v>9</v>
      </c>
      <c r="C13" s="126">
        <v>2031</v>
      </c>
      <c r="D13" s="127">
        <v>10950000</v>
      </c>
      <c r="E13" s="18">
        <v>5</v>
      </c>
      <c r="F13" s="127">
        <f t="shared" si="0"/>
        <v>3600000</v>
      </c>
      <c r="G13" s="15"/>
      <c r="H13" s="15">
        <f t="shared" si="1"/>
        <v>14599999.999999998</v>
      </c>
      <c r="I13" s="15">
        <f t="shared" si="2"/>
        <v>10950000</v>
      </c>
    </row>
    <row r="14" spans="2:11" x14ac:dyDescent="0.2">
      <c r="B14" s="14">
        <v>10</v>
      </c>
      <c r="C14" s="126">
        <v>2032</v>
      </c>
      <c r="D14" s="127">
        <v>10950000</v>
      </c>
      <c r="E14" s="18">
        <v>5</v>
      </c>
      <c r="F14" s="127">
        <f t="shared" si="0"/>
        <v>3600000</v>
      </c>
      <c r="G14" s="15"/>
      <c r="H14" s="15">
        <f t="shared" si="1"/>
        <v>14599999.999999998</v>
      </c>
      <c r="I14" s="15">
        <f t="shared" si="2"/>
        <v>10950000</v>
      </c>
    </row>
    <row r="15" spans="2:11" x14ac:dyDescent="0.2">
      <c r="B15" s="14">
        <v>11</v>
      </c>
      <c r="D15" s="107"/>
      <c r="E15" s="18"/>
      <c r="F15" s="107"/>
      <c r="G15" s="15"/>
    </row>
    <row r="16" spans="2:11" x14ac:dyDescent="0.2">
      <c r="B16" s="14">
        <v>12</v>
      </c>
      <c r="D16" s="107"/>
      <c r="E16" s="18"/>
      <c r="F16" s="107"/>
      <c r="G16" s="15"/>
    </row>
    <row r="17" spans="2:7" x14ac:dyDescent="0.25">
      <c r="C17" s="16" t="s">
        <v>94</v>
      </c>
      <c r="D17" s="15"/>
      <c r="E17" s="15">
        <f>MAX(E5:E16)</f>
        <v>5</v>
      </c>
      <c r="F17" s="15"/>
      <c r="G17" s="15"/>
    </row>
    <row r="23" spans="2:7" x14ac:dyDescent="0.2">
      <c r="B23" s="16"/>
      <c r="C23" s="17"/>
      <c r="D23" s="17"/>
      <c r="E23" s="18"/>
      <c r="F23" s="18"/>
    </row>
    <row r="24" spans="2:7" x14ac:dyDescent="0.2">
      <c r="B24" s="16"/>
      <c r="C24" s="17"/>
      <c r="D24" s="17"/>
      <c r="E24" s="18"/>
      <c r="F24" s="18"/>
    </row>
    <row r="25" spans="2:7" x14ac:dyDescent="0.2">
      <c r="B25" s="16"/>
      <c r="C25" s="17"/>
      <c r="D25" s="17"/>
      <c r="E25" s="18"/>
      <c r="F25" s="18"/>
    </row>
    <row r="26" spans="2:7" x14ac:dyDescent="0.2">
      <c r="B26" s="16"/>
      <c r="C26" s="17"/>
      <c r="D26" s="17"/>
      <c r="E26" s="18"/>
      <c r="F26" s="18"/>
    </row>
    <row r="27" spans="2:7" x14ac:dyDescent="0.2">
      <c r="B27" s="16"/>
      <c r="C27" s="17"/>
      <c r="D27" s="17"/>
      <c r="E27" s="18"/>
      <c r="F27" s="18"/>
    </row>
    <row r="28" spans="2:7" x14ac:dyDescent="0.2">
      <c r="B28" s="16"/>
      <c r="C28" s="17"/>
      <c r="D28" s="17"/>
      <c r="E28" s="18"/>
      <c r="F28" s="18"/>
    </row>
    <row r="29" spans="2:7" x14ac:dyDescent="0.2">
      <c r="B29" s="16"/>
      <c r="C29" s="17"/>
      <c r="D29" s="17"/>
      <c r="E29" s="18"/>
      <c r="F29" s="18"/>
    </row>
    <row r="30" spans="2:7" x14ac:dyDescent="0.2">
      <c r="B30" s="16"/>
      <c r="C30" s="17"/>
      <c r="D30" s="17"/>
      <c r="E30" s="18"/>
      <c r="F30" s="18"/>
    </row>
    <row r="31" spans="2:7" x14ac:dyDescent="0.2">
      <c r="B31" s="16"/>
      <c r="C31" s="17"/>
      <c r="D31" s="17"/>
      <c r="E31" s="18"/>
      <c r="F31" s="18"/>
    </row>
    <row r="32" spans="2:7" x14ac:dyDescent="0.2">
      <c r="B32" s="16"/>
      <c r="C32" s="17"/>
      <c r="D32" s="17"/>
      <c r="E32" s="18"/>
      <c r="F32" s="18"/>
    </row>
    <row r="33" spans="2:6" ht="15" x14ac:dyDescent="0.25">
      <c r="B33" s="16"/>
      <c r="C33" s="17"/>
      <c r="D33" s="17"/>
      <c r="E33" s="18"/>
      <c r="F33" s="19"/>
    </row>
    <row r="34" spans="2:6" ht="15" x14ac:dyDescent="0.25">
      <c r="B34" s="16"/>
      <c r="C34" s="19"/>
      <c r="D34" s="17"/>
      <c r="E34" s="18"/>
      <c r="F34" s="19"/>
    </row>
    <row r="35" spans="2:6" ht="15" x14ac:dyDescent="0.25">
      <c r="B35" s="16"/>
      <c r="C35"/>
      <c r="D35"/>
      <c r="E35"/>
      <c r="F35"/>
    </row>
    <row r="36" spans="2:6" ht="15" x14ac:dyDescent="0.25">
      <c r="B36" s="16"/>
      <c r="C36"/>
      <c r="D36"/>
      <c r="E36"/>
      <c r="F36"/>
    </row>
    <row r="37" spans="2:6" ht="15" x14ac:dyDescent="0.25">
      <c r="B37" s="16"/>
      <c r="C37"/>
      <c r="D37"/>
      <c r="E37"/>
      <c r="F37"/>
    </row>
  </sheetData>
  <sheetProtection password="CE28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AB41"/>
  <sheetViews>
    <sheetView topLeftCell="A19" zoomScale="90" zoomScaleNormal="90" workbookViewId="0">
      <selection activeCell="Q9" sqref="Q9"/>
    </sheetView>
  </sheetViews>
  <sheetFormatPr defaultRowHeight="14.25" x14ac:dyDescent="0.25"/>
  <cols>
    <col min="1" max="1" width="4.5703125" style="193" customWidth="1"/>
    <col min="2" max="2" width="5.28515625" style="193" bestFit="1" customWidth="1"/>
    <col min="3" max="3" width="7.5703125" style="194" customWidth="1"/>
    <col min="4" max="4" width="13.85546875" style="193" bestFit="1" customWidth="1"/>
    <col min="5" max="12" width="11.28515625" style="193" customWidth="1"/>
    <col min="13" max="13" width="13.85546875" style="193" customWidth="1"/>
    <col min="14" max="14" width="7" style="193" customWidth="1"/>
    <col min="15" max="15" width="9.85546875" style="193" bestFit="1" customWidth="1"/>
    <col min="16" max="16" width="8" style="193" customWidth="1"/>
    <col min="17" max="22" width="9.140625" style="193"/>
    <col min="23" max="23" width="7.28515625" style="193" customWidth="1"/>
    <col min="24" max="16384" width="9.140625" style="193"/>
  </cols>
  <sheetData>
    <row r="3" spans="2:28" ht="23.25" x14ac:dyDescent="0.25">
      <c r="B3" s="306" t="s">
        <v>144</v>
      </c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</row>
    <row r="5" spans="2:28" x14ac:dyDescent="0.25">
      <c r="P5" s="195" t="s">
        <v>118</v>
      </c>
    </row>
    <row r="6" spans="2:28" x14ac:dyDescent="0.25">
      <c r="P6" s="195"/>
    </row>
    <row r="7" spans="2:28" ht="23.25" x14ac:dyDescent="0.25">
      <c r="B7" s="283" t="s">
        <v>105</v>
      </c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20"/>
      <c r="Q7" s="220"/>
      <c r="R7" s="220"/>
    </row>
    <row r="9" spans="2:28" x14ac:dyDescent="0.25">
      <c r="S9" s="199"/>
      <c r="T9" s="199"/>
      <c r="U9" s="199"/>
      <c r="V9" s="199"/>
      <c r="W9" s="199"/>
      <c r="X9" s="199"/>
      <c r="Y9" s="199"/>
      <c r="Z9" s="199"/>
      <c r="AA9" s="199"/>
    </row>
    <row r="10" spans="2:28" x14ac:dyDescent="0.25">
      <c r="S10" s="199"/>
      <c r="T10" s="199"/>
      <c r="U10" s="199"/>
      <c r="V10" s="199"/>
      <c r="W10" s="199"/>
      <c r="X10" s="199"/>
      <c r="Y10" s="199"/>
      <c r="Z10" s="199"/>
      <c r="AA10" s="199"/>
    </row>
    <row r="11" spans="2:28" ht="19.5" x14ac:dyDescent="0.25">
      <c r="D11" s="284" t="s">
        <v>134</v>
      </c>
      <c r="E11" s="285"/>
      <c r="F11" s="285"/>
      <c r="G11" s="285"/>
      <c r="H11" s="285"/>
      <c r="I11" s="285"/>
      <c r="J11" s="285"/>
      <c r="K11" s="285"/>
      <c r="L11" s="285"/>
      <c r="M11" s="286"/>
      <c r="S11" s="199"/>
      <c r="T11" s="199"/>
      <c r="U11" s="199"/>
      <c r="V11" s="199"/>
      <c r="W11" s="199"/>
      <c r="X11" s="199"/>
      <c r="Y11" s="199"/>
      <c r="Z11" s="199"/>
      <c r="AA11" s="199"/>
    </row>
    <row r="12" spans="2:28" s="199" customFormat="1" ht="15" x14ac:dyDescent="0.25">
      <c r="B12" s="196"/>
      <c r="C12" s="197"/>
      <c r="D12" s="198">
        <v>2023</v>
      </c>
      <c r="E12" s="198">
        <v>2024</v>
      </c>
      <c r="F12" s="198">
        <v>2025</v>
      </c>
      <c r="G12" s="198">
        <v>2026</v>
      </c>
      <c r="H12" s="198">
        <v>2027</v>
      </c>
      <c r="I12" s="198">
        <v>2028</v>
      </c>
      <c r="J12" s="198">
        <v>2029</v>
      </c>
      <c r="K12" s="198">
        <v>2030</v>
      </c>
      <c r="L12" s="198">
        <v>2031</v>
      </c>
      <c r="M12" s="198">
        <v>2032</v>
      </c>
    </row>
    <row r="13" spans="2:28" x14ac:dyDescent="0.25">
      <c r="B13" s="200"/>
      <c r="C13" s="197" t="s">
        <v>41</v>
      </c>
      <c r="D13" s="201">
        <f>OUTPUT!D16</f>
        <v>0</v>
      </c>
      <c r="E13" s="294"/>
      <c r="F13" s="295"/>
      <c r="G13" s="295"/>
      <c r="H13" s="295"/>
      <c r="I13" s="295"/>
      <c r="J13" s="295"/>
      <c r="K13" s="295"/>
      <c r="L13" s="295"/>
      <c r="M13" s="296"/>
      <c r="S13" s="199"/>
      <c r="T13" s="199"/>
      <c r="U13" s="199"/>
      <c r="V13" s="199"/>
      <c r="W13" s="199"/>
      <c r="X13" s="199"/>
      <c r="Y13" s="199"/>
      <c r="Z13" s="199"/>
      <c r="AA13" s="199"/>
    </row>
    <row r="14" spans="2:28" ht="15.75" customHeight="1" x14ac:dyDescent="0.25">
      <c r="B14" s="200"/>
      <c r="C14" s="197" t="s">
        <v>42</v>
      </c>
      <c r="D14" s="201">
        <f>OUTPUT!D17</f>
        <v>0</v>
      </c>
      <c r="E14" s="297"/>
      <c r="F14" s="298"/>
      <c r="G14" s="298"/>
      <c r="H14" s="298"/>
      <c r="I14" s="298"/>
      <c r="J14" s="298"/>
      <c r="K14" s="298"/>
      <c r="L14" s="298"/>
      <c r="M14" s="299"/>
      <c r="S14" s="199"/>
      <c r="T14" s="199"/>
      <c r="U14" s="199"/>
      <c r="V14" s="199"/>
      <c r="W14" s="199"/>
      <c r="X14" s="199"/>
      <c r="Y14" s="199"/>
      <c r="Z14" s="199"/>
      <c r="AA14" s="199"/>
    </row>
    <row r="15" spans="2:28" ht="15.75" customHeight="1" x14ac:dyDescent="0.25">
      <c r="B15" s="200"/>
      <c r="C15" s="197" t="s">
        <v>43</v>
      </c>
      <c r="D15" s="201">
        <f>OUTPUT!D18</f>
        <v>0</v>
      </c>
      <c r="E15" s="297"/>
      <c r="F15" s="298"/>
      <c r="G15" s="298"/>
      <c r="H15" s="298"/>
      <c r="I15" s="298"/>
      <c r="J15" s="298"/>
      <c r="K15" s="298"/>
      <c r="L15" s="298"/>
      <c r="M15" s="299"/>
      <c r="S15" s="199"/>
      <c r="T15" s="199"/>
      <c r="U15" s="199"/>
      <c r="V15" s="199"/>
      <c r="W15" s="199"/>
      <c r="X15" s="199"/>
      <c r="Y15" s="199"/>
      <c r="Z15" s="199"/>
      <c r="AA15" s="199"/>
      <c r="AB15" s="159"/>
    </row>
    <row r="16" spans="2:28" ht="15.75" hidden="1" customHeight="1" x14ac:dyDescent="0.25">
      <c r="B16" s="200"/>
      <c r="C16" s="197" t="s">
        <v>83</v>
      </c>
      <c r="D16" s="202">
        <f>INPUT!F31</f>
        <v>0</v>
      </c>
      <c r="E16" s="300"/>
      <c r="F16" s="301"/>
      <c r="G16" s="301"/>
      <c r="H16" s="301"/>
      <c r="I16" s="301"/>
      <c r="J16" s="301"/>
      <c r="K16" s="301"/>
      <c r="L16" s="301"/>
      <c r="M16" s="302"/>
      <c r="S16" s="199"/>
      <c r="T16" s="199"/>
      <c r="U16" s="199"/>
      <c r="V16" s="199"/>
      <c r="W16" s="199"/>
      <c r="X16" s="199"/>
      <c r="Y16" s="199"/>
      <c r="Z16" s="199"/>
      <c r="AA16" s="199"/>
      <c r="AB16" s="159"/>
    </row>
    <row r="17" spans="2:28" ht="18" x14ac:dyDescent="0.25">
      <c r="B17" s="203" t="s">
        <v>84</v>
      </c>
      <c r="C17" s="204">
        <v>1</v>
      </c>
      <c r="D17" s="169" t="e">
        <f>OUTPUT!D20</f>
        <v>#N/A</v>
      </c>
      <c r="E17" s="169" t="e">
        <f>OUTPUT!E20</f>
        <v>#N/A</v>
      </c>
      <c r="F17" s="169" t="e">
        <f>OUTPUT!F20</f>
        <v>#N/A</v>
      </c>
      <c r="G17" s="169" t="e">
        <f>OUTPUT!G20</f>
        <v>#N/A</v>
      </c>
      <c r="H17" s="169" t="e">
        <f>OUTPUT!H20</f>
        <v>#N/A</v>
      </c>
      <c r="I17" s="169" t="e">
        <f>OUTPUT!I20</f>
        <v>#N/A</v>
      </c>
      <c r="J17" s="169" t="e">
        <f>OUTPUT!J20</f>
        <v>#N/A</v>
      </c>
      <c r="K17" s="169" t="e">
        <f>OUTPUT!K20</f>
        <v>#N/A</v>
      </c>
      <c r="L17" s="169" t="e">
        <f>OUTPUT!L20</f>
        <v>#N/A</v>
      </c>
      <c r="M17" s="169" t="e">
        <f>OUTPUT!M20</f>
        <v>#N/A</v>
      </c>
      <c r="N17" s="205" t="s">
        <v>1</v>
      </c>
      <c r="O17" s="179" t="e">
        <f>OUTPUT!O20</f>
        <v>#N/A</v>
      </c>
      <c r="S17" s="199"/>
      <c r="T17" s="199"/>
      <c r="U17" s="199"/>
      <c r="V17" s="199"/>
      <c r="W17" s="199"/>
      <c r="X17" s="199"/>
      <c r="Y17" s="199"/>
      <c r="Z17" s="199"/>
      <c r="AA17" s="199"/>
      <c r="AB17" s="159"/>
    </row>
    <row r="18" spans="2:28" x14ac:dyDescent="0.25">
      <c r="S18" s="199"/>
      <c r="T18" s="199"/>
      <c r="U18" s="199"/>
      <c r="V18" s="199"/>
      <c r="W18" s="199"/>
      <c r="X18" s="199"/>
      <c r="Y18" s="199"/>
      <c r="Z18" s="199"/>
      <c r="AA18" s="199"/>
      <c r="AB18" s="159"/>
    </row>
    <row r="19" spans="2:28" x14ac:dyDescent="0.25">
      <c r="S19" s="199"/>
      <c r="T19" s="199"/>
      <c r="U19" s="199"/>
      <c r="V19" s="199"/>
      <c r="W19" s="199"/>
      <c r="X19" s="199"/>
      <c r="Y19" s="199"/>
      <c r="Z19" s="199"/>
      <c r="AA19" s="199"/>
    </row>
    <row r="20" spans="2:28" hidden="1" x14ac:dyDescent="0.25">
      <c r="D20" s="215">
        <v>10950000</v>
      </c>
      <c r="E20" s="215">
        <v>10950000</v>
      </c>
      <c r="F20" s="215">
        <v>10950000</v>
      </c>
      <c r="G20" s="215">
        <v>10950000</v>
      </c>
      <c r="H20" s="215">
        <v>10950000</v>
      </c>
      <c r="I20" s="215">
        <v>10950000</v>
      </c>
      <c r="J20" s="215">
        <v>10950000</v>
      </c>
      <c r="K20" s="215">
        <v>10950000</v>
      </c>
      <c r="L20" s="215">
        <v>10950000</v>
      </c>
      <c r="M20" s="215">
        <v>10950000</v>
      </c>
    </row>
    <row r="21" spans="2:28" x14ac:dyDescent="0.25">
      <c r="D21" s="307" t="s">
        <v>119</v>
      </c>
      <c r="E21" s="307"/>
      <c r="F21" s="307"/>
      <c r="G21" s="307"/>
      <c r="H21" s="307"/>
      <c r="I21" s="307"/>
      <c r="J21" s="307"/>
      <c r="K21" s="307"/>
      <c r="L21" s="307"/>
      <c r="M21" s="307"/>
      <c r="N21" s="221"/>
      <c r="O21" s="221"/>
      <c r="P21" s="221"/>
    </row>
    <row r="22" spans="2:28" x14ac:dyDescent="0.25">
      <c r="D22" s="307"/>
      <c r="E22" s="307"/>
      <c r="F22" s="307"/>
      <c r="G22" s="307"/>
      <c r="H22" s="307"/>
      <c r="I22" s="307"/>
      <c r="J22" s="307"/>
      <c r="K22" s="307"/>
      <c r="L22" s="307"/>
      <c r="M22" s="307"/>
    </row>
    <row r="24" spans="2:28" x14ac:dyDescent="0.25">
      <c r="D24" s="224"/>
      <c r="E24" s="225" t="s">
        <v>116</v>
      </c>
      <c r="F24" s="226"/>
      <c r="G24" s="226"/>
      <c r="H24" s="226"/>
      <c r="I24" s="226"/>
      <c r="J24" s="226"/>
      <c r="K24" s="226"/>
      <c r="L24" s="226"/>
      <c r="M24" s="226"/>
    </row>
    <row r="25" spans="2:28" x14ac:dyDescent="0.25">
      <c r="D25" s="226"/>
      <c r="E25" s="227" t="s">
        <v>121</v>
      </c>
      <c r="F25" s="226"/>
      <c r="G25" s="226"/>
      <c r="H25" s="226"/>
      <c r="I25" s="226"/>
      <c r="J25" s="226"/>
      <c r="K25" s="226"/>
      <c r="L25" s="226"/>
      <c r="M25" s="226"/>
    </row>
    <row r="26" spans="2:28" x14ac:dyDescent="0.25">
      <c r="D26" s="226"/>
      <c r="E26" s="225" t="s">
        <v>117</v>
      </c>
      <c r="F26" s="226"/>
      <c r="G26" s="226"/>
      <c r="H26" s="226"/>
      <c r="I26" s="226"/>
      <c r="J26" s="226"/>
      <c r="K26" s="226"/>
      <c r="L26" s="226"/>
      <c r="M26" s="226"/>
    </row>
    <row r="28" spans="2:28" ht="14.25" customHeight="1" x14ac:dyDescent="0.25">
      <c r="D28" s="290" t="s">
        <v>120</v>
      </c>
      <c r="E28" s="290"/>
      <c r="F28" s="290"/>
      <c r="G28" s="290"/>
      <c r="H28" s="290"/>
      <c r="I28" s="290"/>
      <c r="J28" s="290"/>
      <c r="K28" s="290"/>
      <c r="L28" s="290"/>
      <c r="M28" s="290"/>
      <c r="N28" s="222"/>
      <c r="O28" s="222"/>
      <c r="P28" s="222"/>
    </row>
    <row r="29" spans="2:28" x14ac:dyDescent="0.25">
      <c r="D29" s="290"/>
      <c r="E29" s="290"/>
      <c r="F29" s="290"/>
      <c r="G29" s="290"/>
      <c r="H29" s="290"/>
      <c r="I29" s="290"/>
      <c r="J29" s="290"/>
      <c r="K29" s="290"/>
      <c r="L29" s="290"/>
      <c r="M29" s="290"/>
      <c r="N29" s="222"/>
      <c r="O29" s="222"/>
      <c r="P29" s="222"/>
    </row>
    <row r="30" spans="2:28" x14ac:dyDescent="0.25">
      <c r="D30" s="223"/>
      <c r="E30" s="223"/>
      <c r="F30" s="223"/>
      <c r="G30" s="223"/>
      <c r="H30" s="223"/>
      <c r="I30" s="223"/>
      <c r="J30" s="223"/>
      <c r="K30" s="223"/>
      <c r="L30" s="223"/>
      <c r="M30" s="223"/>
      <c r="N30" s="223"/>
      <c r="O30" s="223"/>
      <c r="P30" s="223"/>
    </row>
    <row r="31" spans="2:28" x14ac:dyDescent="0.25">
      <c r="D31" s="223"/>
      <c r="E31" s="223"/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</row>
    <row r="32" spans="2:28" x14ac:dyDescent="0.25">
      <c r="E32" s="293" t="s">
        <v>113</v>
      </c>
      <c r="F32" s="293"/>
      <c r="G32" s="293"/>
      <c r="H32" s="293"/>
      <c r="I32" s="293"/>
      <c r="J32" s="293"/>
      <c r="K32" s="293"/>
      <c r="L32" s="293"/>
      <c r="M32" s="293"/>
    </row>
    <row r="33" spans="3:13" x14ac:dyDescent="0.25">
      <c r="E33" s="293" t="s">
        <v>114</v>
      </c>
      <c r="F33" s="293"/>
      <c r="G33" s="293"/>
      <c r="H33" s="293"/>
      <c r="I33" s="293"/>
      <c r="J33" s="293"/>
      <c r="K33" s="293"/>
      <c r="L33" s="293"/>
      <c r="M33" s="293"/>
    </row>
    <row r="37" spans="3:13" x14ac:dyDescent="0.25">
      <c r="D37" s="225" t="s">
        <v>110</v>
      </c>
      <c r="E37" s="226"/>
      <c r="F37" s="226"/>
      <c r="G37" s="226"/>
      <c r="H37" s="226"/>
      <c r="I37" s="226"/>
      <c r="J37" s="226"/>
      <c r="K37" s="226"/>
      <c r="L37" s="225" t="s">
        <v>115</v>
      </c>
      <c r="M37" s="226"/>
    </row>
    <row r="38" spans="3:13" x14ac:dyDescent="0.25">
      <c r="D38" s="226"/>
      <c r="E38" s="226"/>
      <c r="F38" s="226"/>
      <c r="G38" s="226"/>
      <c r="H38" s="226"/>
      <c r="I38" s="226"/>
      <c r="J38" s="226"/>
      <c r="K38" s="226"/>
      <c r="L38" s="226"/>
      <c r="M38" s="226"/>
    </row>
    <row r="39" spans="3:13" x14ac:dyDescent="0.25">
      <c r="D39" s="226"/>
      <c r="E39" s="226"/>
      <c r="F39" s="226"/>
      <c r="G39" s="226"/>
      <c r="H39" s="226"/>
      <c r="I39" s="226"/>
      <c r="J39" s="226"/>
      <c r="K39" s="226"/>
      <c r="L39" s="226"/>
      <c r="M39" s="226"/>
    </row>
    <row r="40" spans="3:13" s="205" customFormat="1" ht="15" x14ac:dyDescent="0.25">
      <c r="C40" s="218"/>
      <c r="D40" s="228" t="s">
        <v>112</v>
      </c>
      <c r="E40" s="228"/>
      <c r="F40" s="228"/>
      <c r="G40" s="228"/>
      <c r="H40" s="228"/>
      <c r="I40" s="228"/>
      <c r="J40" s="228"/>
      <c r="K40" s="228"/>
      <c r="L40" s="228" t="s">
        <v>112</v>
      </c>
      <c r="M40" s="228"/>
    </row>
    <row r="41" spans="3:13" x14ac:dyDescent="0.25">
      <c r="D41" s="225" t="s">
        <v>111</v>
      </c>
      <c r="E41" s="226"/>
      <c r="F41" s="226"/>
      <c r="G41" s="226"/>
      <c r="H41" s="226"/>
      <c r="I41" s="226"/>
      <c r="J41" s="226"/>
      <c r="K41" s="226"/>
      <c r="L41" s="229" t="s">
        <v>133</v>
      </c>
      <c r="M41" s="226"/>
    </row>
  </sheetData>
  <sheetProtection password="CE28" sheet="1" objects="1" scenarios="1"/>
  <mergeCells count="8">
    <mergeCell ref="B3:P3"/>
    <mergeCell ref="B7:O7"/>
    <mergeCell ref="E32:M32"/>
    <mergeCell ref="E33:M33"/>
    <mergeCell ref="D21:M22"/>
    <mergeCell ref="D28:M29"/>
    <mergeCell ref="D11:M11"/>
    <mergeCell ref="E13:M16"/>
  </mergeCells>
  <printOptions horizontalCentered="1"/>
  <pageMargins left="0.45" right="0.45" top="0.75" bottom="0.75" header="0.3" footer="0.3"/>
  <pageSetup scale="85" orientation="landscape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AB41"/>
  <sheetViews>
    <sheetView tabSelected="1" topLeftCell="A19" zoomScale="90" zoomScaleNormal="90" workbookViewId="0">
      <selection activeCell="S12" sqref="S12"/>
    </sheetView>
  </sheetViews>
  <sheetFormatPr defaultRowHeight="14.25" x14ac:dyDescent="0.25"/>
  <cols>
    <col min="1" max="1" width="4.5703125" style="50" customWidth="1"/>
    <col min="2" max="2" width="5.28515625" style="50" bestFit="1" customWidth="1"/>
    <col min="3" max="3" width="7.5703125" style="54" customWidth="1"/>
    <col min="4" max="4" width="13.85546875" style="50" bestFit="1" customWidth="1"/>
    <col min="5" max="12" width="11.28515625" style="50" customWidth="1"/>
    <col min="13" max="13" width="13.85546875" style="50" customWidth="1"/>
    <col min="14" max="14" width="7" style="50" customWidth="1"/>
    <col min="15" max="15" width="9.85546875" style="50" bestFit="1" customWidth="1"/>
    <col min="16" max="16" width="8" style="50" customWidth="1"/>
    <col min="17" max="22" width="9.140625" style="50"/>
    <col min="23" max="23" width="7.28515625" style="50" customWidth="1"/>
    <col min="24" max="16384" width="9.140625" style="50"/>
  </cols>
  <sheetData>
    <row r="3" spans="2:28" ht="23.25" x14ac:dyDescent="0.25">
      <c r="B3" s="306" t="s">
        <v>144</v>
      </c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</row>
    <row r="5" spans="2:28" x14ac:dyDescent="0.25">
      <c r="P5" s="130" t="s">
        <v>118</v>
      </c>
    </row>
    <row r="6" spans="2:28" x14ac:dyDescent="0.25">
      <c r="P6" s="130"/>
    </row>
    <row r="7" spans="2:28" ht="23.25" x14ac:dyDescent="0.25">
      <c r="B7" s="309" t="s">
        <v>105</v>
      </c>
      <c r="C7" s="309"/>
      <c r="D7" s="309"/>
      <c r="E7" s="309"/>
      <c r="F7" s="309"/>
      <c r="G7" s="309"/>
      <c r="H7" s="309"/>
      <c r="I7" s="309"/>
      <c r="J7" s="309"/>
      <c r="K7" s="309"/>
      <c r="L7" s="309"/>
      <c r="M7" s="309"/>
      <c r="N7" s="309"/>
      <c r="O7" s="309"/>
      <c r="P7" s="178"/>
      <c r="Q7" s="178"/>
      <c r="R7" s="178"/>
    </row>
    <row r="9" spans="2:28" x14ac:dyDescent="0.25">
      <c r="S9" s="20"/>
      <c r="T9" s="20"/>
      <c r="U9" s="20"/>
      <c r="V9" s="20"/>
      <c r="W9" s="20"/>
      <c r="X9" s="20"/>
      <c r="Y9" s="20"/>
      <c r="Z9" s="20"/>
      <c r="AA9" s="20"/>
    </row>
    <row r="10" spans="2:28" x14ac:dyDescent="0.25">
      <c r="S10" s="20"/>
      <c r="T10" s="20"/>
      <c r="U10" s="20"/>
      <c r="V10" s="20"/>
      <c r="W10" s="20"/>
      <c r="X10" s="20"/>
      <c r="Y10" s="20"/>
      <c r="Z10" s="20"/>
      <c r="AA10" s="20"/>
    </row>
    <row r="11" spans="2:28" ht="19.5" x14ac:dyDescent="0.25">
      <c r="D11" s="310" t="s">
        <v>136</v>
      </c>
      <c r="E11" s="311"/>
      <c r="F11" s="311"/>
      <c r="G11" s="311"/>
      <c r="H11" s="311"/>
      <c r="I11" s="311"/>
      <c r="J11" s="311"/>
      <c r="K11" s="311"/>
      <c r="L11" s="311"/>
      <c r="M11" s="312"/>
      <c r="S11" s="20"/>
      <c r="T11" s="20"/>
      <c r="U11" s="20"/>
      <c r="V11" s="20"/>
      <c r="W11" s="20"/>
      <c r="X11" s="20"/>
      <c r="Y11" s="20"/>
      <c r="Z11" s="20"/>
      <c r="AA11" s="20"/>
    </row>
    <row r="12" spans="2:28" s="20" customFormat="1" ht="15" x14ac:dyDescent="0.25">
      <c r="B12" s="22"/>
      <c r="C12" s="52"/>
      <c r="D12" s="55">
        <v>2023</v>
      </c>
      <c r="E12" s="55">
        <v>2024</v>
      </c>
      <c r="F12" s="55">
        <v>2025</v>
      </c>
      <c r="G12" s="55">
        <v>2026</v>
      </c>
      <c r="H12" s="55">
        <v>2027</v>
      </c>
      <c r="I12" s="55">
        <v>2028</v>
      </c>
      <c r="J12" s="55">
        <v>2029</v>
      </c>
      <c r="K12" s="55">
        <v>2030</v>
      </c>
      <c r="L12" s="55">
        <v>2031</v>
      </c>
      <c r="M12" s="55">
        <v>2032</v>
      </c>
    </row>
    <row r="13" spans="2:28" x14ac:dyDescent="0.25">
      <c r="B13" s="49"/>
      <c r="C13" s="52" t="s">
        <v>41</v>
      </c>
      <c r="D13" s="175">
        <f>OUTPUT!D35</f>
        <v>0</v>
      </c>
      <c r="E13" s="313"/>
      <c r="F13" s="314"/>
      <c r="G13" s="314"/>
      <c r="H13" s="314"/>
      <c r="I13" s="314"/>
      <c r="J13" s="314"/>
      <c r="K13" s="314"/>
      <c r="L13" s="314"/>
      <c r="M13" s="315"/>
      <c r="S13" s="20"/>
      <c r="T13" s="20"/>
      <c r="U13" s="20"/>
      <c r="V13" s="20"/>
      <c r="W13" s="20"/>
      <c r="X13" s="20"/>
      <c r="Y13" s="20"/>
      <c r="Z13" s="20"/>
      <c r="AA13" s="20"/>
    </row>
    <row r="14" spans="2:28" ht="15.75" customHeight="1" x14ac:dyDescent="0.25">
      <c r="B14" s="49"/>
      <c r="C14" s="52" t="s">
        <v>42</v>
      </c>
      <c r="D14" s="175">
        <f>OUTPUT!D36</f>
        <v>0</v>
      </c>
      <c r="E14" s="316"/>
      <c r="F14" s="317"/>
      <c r="G14" s="317"/>
      <c r="H14" s="317"/>
      <c r="I14" s="317"/>
      <c r="J14" s="317"/>
      <c r="K14" s="317"/>
      <c r="L14" s="317"/>
      <c r="M14" s="318"/>
      <c r="S14" s="20"/>
      <c r="T14" s="20"/>
      <c r="U14" s="20"/>
      <c r="V14" s="20"/>
      <c r="W14" s="20"/>
      <c r="X14" s="20"/>
      <c r="Y14" s="20"/>
      <c r="Z14" s="20"/>
      <c r="AA14" s="20"/>
    </row>
    <row r="15" spans="2:28" ht="15.75" customHeight="1" x14ac:dyDescent="0.25">
      <c r="B15" s="49"/>
      <c r="C15" s="52" t="s">
        <v>43</v>
      </c>
      <c r="D15" s="175">
        <f>OUTPUT!D37</f>
        <v>0</v>
      </c>
      <c r="E15" s="316"/>
      <c r="F15" s="317"/>
      <c r="G15" s="317"/>
      <c r="H15" s="317"/>
      <c r="I15" s="317"/>
      <c r="J15" s="317"/>
      <c r="K15" s="317"/>
      <c r="L15" s="317"/>
      <c r="M15" s="318"/>
      <c r="S15" s="20"/>
      <c r="T15" s="20"/>
      <c r="U15" s="20"/>
      <c r="V15" s="20"/>
      <c r="W15" s="20"/>
      <c r="X15" s="20"/>
      <c r="Y15" s="20"/>
      <c r="Z15" s="20"/>
      <c r="AA15" s="20"/>
      <c r="AB15" s="159"/>
    </row>
    <row r="16" spans="2:28" ht="15.75" hidden="1" customHeight="1" x14ac:dyDescent="0.25">
      <c r="B16" s="49"/>
      <c r="C16" s="52" t="s">
        <v>83</v>
      </c>
      <c r="D16" s="21">
        <f>INPUT!F31</f>
        <v>0</v>
      </c>
      <c r="E16" s="319"/>
      <c r="F16" s="320"/>
      <c r="G16" s="320"/>
      <c r="H16" s="320"/>
      <c r="I16" s="320"/>
      <c r="J16" s="320"/>
      <c r="K16" s="320"/>
      <c r="L16" s="320"/>
      <c r="M16" s="321"/>
      <c r="S16" s="20"/>
      <c r="T16" s="20"/>
      <c r="U16" s="20"/>
      <c r="V16" s="20"/>
      <c r="W16" s="20"/>
      <c r="X16" s="20"/>
      <c r="Y16" s="20"/>
      <c r="Z16" s="20"/>
      <c r="AA16" s="20"/>
      <c r="AB16" s="159"/>
    </row>
    <row r="17" spans="2:28" ht="18" x14ac:dyDescent="0.25">
      <c r="B17" s="128" t="s">
        <v>84</v>
      </c>
      <c r="C17" s="53">
        <v>1</v>
      </c>
      <c r="D17" s="169">
        <f>OUTPUT!D39</f>
        <v>0</v>
      </c>
      <c r="E17" s="169">
        <f>OUTPUT!E39</f>
        <v>0</v>
      </c>
      <c r="F17" s="169">
        <f>OUTPUT!F39</f>
        <v>0</v>
      </c>
      <c r="G17" s="169">
        <f>OUTPUT!G39</f>
        <v>0</v>
      </c>
      <c r="H17" s="169">
        <f>OUTPUT!H39</f>
        <v>0</v>
      </c>
      <c r="I17" s="169">
        <f>OUTPUT!I39</f>
        <v>0</v>
      </c>
      <c r="J17" s="169">
        <f>OUTPUT!J39</f>
        <v>0</v>
      </c>
      <c r="K17" s="169">
        <f>OUTPUT!K39</f>
        <v>0</v>
      </c>
      <c r="L17" s="169">
        <f>OUTPUT!L39</f>
        <v>0</v>
      </c>
      <c r="M17" s="169">
        <f>OUTPUT!M39</f>
        <v>0</v>
      </c>
      <c r="N17" s="51" t="s">
        <v>1</v>
      </c>
      <c r="O17" s="179">
        <f>OUTPUT!O39</f>
        <v>0</v>
      </c>
      <c r="S17" s="20"/>
      <c r="T17" s="20"/>
      <c r="U17" s="20"/>
      <c r="V17" s="20"/>
      <c r="W17" s="20"/>
      <c r="X17" s="20"/>
      <c r="Y17" s="20"/>
      <c r="Z17" s="20"/>
      <c r="AA17" s="20"/>
      <c r="AB17" s="159"/>
    </row>
    <row r="18" spans="2:28" x14ac:dyDescent="0.25">
      <c r="S18" s="20"/>
      <c r="T18" s="20"/>
      <c r="U18" s="20"/>
      <c r="V18" s="20"/>
      <c r="W18" s="20"/>
      <c r="X18" s="20"/>
      <c r="Y18" s="20"/>
      <c r="Z18" s="20"/>
      <c r="AA18" s="20"/>
      <c r="AB18" s="159"/>
    </row>
    <row r="19" spans="2:28" x14ac:dyDescent="0.25">
      <c r="S19" s="20"/>
      <c r="T19" s="20"/>
      <c r="U19" s="20"/>
      <c r="V19" s="20"/>
      <c r="W19" s="20"/>
      <c r="X19" s="20"/>
      <c r="Y19" s="20"/>
      <c r="Z19" s="20"/>
      <c r="AA19" s="20"/>
    </row>
    <row r="20" spans="2:28" hidden="1" x14ac:dyDescent="0.25">
      <c r="D20" s="56">
        <v>10950000</v>
      </c>
      <c r="E20" s="56">
        <v>10950000</v>
      </c>
      <c r="F20" s="56">
        <v>10950000</v>
      </c>
      <c r="G20" s="56">
        <v>10950000</v>
      </c>
      <c r="H20" s="56">
        <v>10950000</v>
      </c>
      <c r="I20" s="56">
        <v>10950000</v>
      </c>
      <c r="J20" s="56">
        <v>10950000</v>
      </c>
      <c r="K20" s="56">
        <v>10950000</v>
      </c>
      <c r="L20" s="56">
        <v>10950000</v>
      </c>
      <c r="M20" s="56">
        <v>10950000</v>
      </c>
    </row>
    <row r="21" spans="2:28" x14ac:dyDescent="0.25">
      <c r="D21" s="322" t="s">
        <v>119</v>
      </c>
      <c r="E21" s="322"/>
      <c r="F21" s="322"/>
      <c r="G21" s="322"/>
      <c r="H21" s="322"/>
      <c r="I21" s="322"/>
      <c r="J21" s="322"/>
      <c r="K21" s="322"/>
      <c r="L21" s="322"/>
      <c r="M21" s="322"/>
      <c r="N21" s="176"/>
      <c r="O21" s="176"/>
      <c r="P21" s="176"/>
    </row>
    <row r="22" spans="2:28" x14ac:dyDescent="0.25">
      <c r="D22" s="322"/>
      <c r="E22" s="322"/>
      <c r="F22" s="322"/>
      <c r="G22" s="322"/>
      <c r="H22" s="322"/>
      <c r="I22" s="322"/>
      <c r="J22" s="322"/>
      <c r="K22" s="322"/>
      <c r="L22" s="322"/>
      <c r="M22" s="322"/>
    </row>
    <row r="24" spans="2:28" x14ac:dyDescent="0.25">
      <c r="D24" s="224"/>
      <c r="E24" s="225" t="s">
        <v>116</v>
      </c>
      <c r="F24" s="226"/>
      <c r="G24" s="226"/>
      <c r="H24" s="226"/>
      <c r="I24" s="226"/>
      <c r="J24" s="226"/>
      <c r="K24" s="226"/>
      <c r="L24" s="226"/>
      <c r="M24" s="226"/>
    </row>
    <row r="25" spans="2:28" x14ac:dyDescent="0.25">
      <c r="D25" s="226"/>
      <c r="E25" s="227" t="s">
        <v>121</v>
      </c>
      <c r="F25" s="226"/>
      <c r="G25" s="226"/>
      <c r="H25" s="226"/>
      <c r="I25" s="226"/>
      <c r="J25" s="226"/>
      <c r="K25" s="226"/>
      <c r="L25" s="226"/>
      <c r="M25" s="226"/>
    </row>
    <row r="26" spans="2:28" x14ac:dyDescent="0.25">
      <c r="D26" s="226"/>
      <c r="E26" s="225" t="s">
        <v>117</v>
      </c>
      <c r="F26" s="226"/>
      <c r="G26" s="226"/>
      <c r="H26" s="226"/>
      <c r="I26" s="226"/>
      <c r="J26" s="226"/>
      <c r="K26" s="226"/>
      <c r="L26" s="226"/>
      <c r="M26" s="226"/>
    </row>
    <row r="28" spans="2:28" ht="14.25" customHeight="1" x14ac:dyDescent="0.25">
      <c r="D28" s="323" t="s">
        <v>120</v>
      </c>
      <c r="E28" s="323"/>
      <c r="F28" s="323"/>
      <c r="G28" s="323"/>
      <c r="H28" s="323"/>
      <c r="I28" s="323"/>
      <c r="J28" s="323"/>
      <c r="K28" s="323"/>
      <c r="L28" s="323"/>
      <c r="M28" s="323"/>
      <c r="N28" s="177"/>
      <c r="O28" s="177"/>
      <c r="P28" s="177"/>
    </row>
    <row r="29" spans="2:28" x14ac:dyDescent="0.25">
      <c r="D29" s="323"/>
      <c r="E29" s="323"/>
      <c r="F29" s="323"/>
      <c r="G29" s="323"/>
      <c r="H29" s="323"/>
      <c r="I29" s="323"/>
      <c r="J29" s="323"/>
      <c r="K29" s="323"/>
      <c r="L29" s="323"/>
      <c r="M29" s="323"/>
      <c r="N29" s="177"/>
      <c r="O29" s="177"/>
      <c r="P29" s="177"/>
    </row>
    <row r="30" spans="2:28" x14ac:dyDescent="0.25"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8"/>
      <c r="O30" s="188"/>
      <c r="P30" s="188"/>
    </row>
    <row r="31" spans="2:28" x14ac:dyDescent="0.25"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</row>
    <row r="32" spans="2:28" x14ac:dyDescent="0.25">
      <c r="E32" s="308" t="s">
        <v>113</v>
      </c>
      <c r="F32" s="308"/>
      <c r="G32" s="308"/>
      <c r="H32" s="308"/>
      <c r="I32" s="308"/>
      <c r="J32" s="308"/>
      <c r="K32" s="308"/>
      <c r="L32" s="308"/>
      <c r="M32" s="308"/>
    </row>
    <row r="33" spans="3:13" x14ac:dyDescent="0.25">
      <c r="E33" s="308" t="s">
        <v>114</v>
      </c>
      <c r="F33" s="308"/>
      <c r="G33" s="308"/>
      <c r="H33" s="308"/>
      <c r="I33" s="308"/>
      <c r="J33" s="308"/>
      <c r="K33" s="308"/>
      <c r="L33" s="308"/>
      <c r="M33" s="308"/>
    </row>
    <row r="37" spans="3:13" x14ac:dyDescent="0.25">
      <c r="D37" s="225" t="s">
        <v>110</v>
      </c>
      <c r="E37" s="226"/>
      <c r="F37" s="226"/>
      <c r="G37" s="226"/>
      <c r="H37" s="226"/>
      <c r="I37" s="226"/>
      <c r="J37" s="226"/>
      <c r="K37" s="226"/>
      <c r="L37" s="225" t="s">
        <v>115</v>
      </c>
      <c r="M37" s="226"/>
    </row>
    <row r="38" spans="3:13" x14ac:dyDescent="0.25">
      <c r="D38" s="226"/>
      <c r="E38" s="226"/>
      <c r="F38" s="226"/>
      <c r="G38" s="226"/>
      <c r="H38" s="226"/>
      <c r="I38" s="226"/>
      <c r="J38" s="226"/>
      <c r="K38" s="226"/>
      <c r="L38" s="226"/>
      <c r="M38" s="226"/>
    </row>
    <row r="39" spans="3:13" x14ac:dyDescent="0.25">
      <c r="D39" s="226"/>
      <c r="E39" s="226"/>
      <c r="F39" s="226"/>
      <c r="G39" s="226"/>
      <c r="H39" s="226"/>
      <c r="I39" s="226"/>
      <c r="J39" s="226"/>
      <c r="K39" s="226"/>
      <c r="L39" s="226"/>
      <c r="M39" s="226"/>
    </row>
    <row r="40" spans="3:13" s="51" customFormat="1" ht="15" x14ac:dyDescent="0.25">
      <c r="C40" s="135"/>
      <c r="D40" s="228" t="s">
        <v>112</v>
      </c>
      <c r="E40" s="228"/>
      <c r="F40" s="228"/>
      <c r="G40" s="228"/>
      <c r="H40" s="228"/>
      <c r="I40" s="228"/>
      <c r="J40" s="228"/>
      <c r="K40" s="228"/>
      <c r="L40" s="228" t="s">
        <v>112</v>
      </c>
      <c r="M40" s="228"/>
    </row>
    <row r="41" spans="3:13" x14ac:dyDescent="0.25">
      <c r="D41" s="225" t="s">
        <v>111</v>
      </c>
      <c r="E41" s="226"/>
      <c r="F41" s="226"/>
      <c r="G41" s="226"/>
      <c r="H41" s="226"/>
      <c r="I41" s="226"/>
      <c r="J41" s="226"/>
      <c r="K41" s="226"/>
      <c r="L41" s="229" t="s">
        <v>133</v>
      </c>
      <c r="M41" s="226"/>
    </row>
  </sheetData>
  <sheetProtection password="CE28" sheet="1" objects="1" scenarios="1"/>
  <mergeCells count="8">
    <mergeCell ref="B3:P3"/>
    <mergeCell ref="E33:M33"/>
    <mergeCell ref="B7:O7"/>
    <mergeCell ref="D11:M11"/>
    <mergeCell ref="E13:M16"/>
    <mergeCell ref="D21:M22"/>
    <mergeCell ref="D28:M29"/>
    <mergeCell ref="E32:M32"/>
  </mergeCells>
  <printOptions horizontalCentered="1"/>
  <pageMargins left="0.2" right="0.2" top="0.75" bottom="0.75" header="0.3" footer="0.3"/>
  <pageSetup scale="85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INPUT</vt:lpstr>
      <vt:lpstr>LCOElessdiscount</vt:lpstr>
      <vt:lpstr>LCOE</vt:lpstr>
      <vt:lpstr>OUTPUT</vt:lpstr>
      <vt:lpstr>data</vt:lpstr>
      <vt:lpstr>Table_A</vt:lpstr>
      <vt:lpstr>Table_C</vt:lpstr>
      <vt:lpstr>OUTPUT!Print_Area</vt:lpstr>
      <vt:lpstr>Table_A!Print_Area</vt:lpstr>
      <vt:lpstr>Table_C!Print_Area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Marissa B. Lacson</dc:creator>
  <cp:lastModifiedBy>Admin</cp:lastModifiedBy>
  <cp:lastPrinted>2022-06-10T05:19:51Z</cp:lastPrinted>
  <dcterms:created xsi:type="dcterms:W3CDTF">2020-10-09T05:40:07Z</dcterms:created>
  <dcterms:modified xsi:type="dcterms:W3CDTF">2022-06-24T02:15:03Z</dcterms:modified>
</cp:coreProperties>
</file>